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aptop\RAN_1_meeting\103\contribution plan\RedCap\R1-200xxxx_RedCap Cost reduction\"/>
    </mc:Choice>
  </mc:AlternateContent>
  <bookViews>
    <workbookView xWindow="-120" yWindow="-120" windowWidth="29040" windowHeight="15840" activeTab="2"/>
  </bookViews>
  <sheets>
    <sheet name="FR1 FDD" sheetId="5" r:id="rId1"/>
    <sheet name="FR1 TDD" sheetId="6" r:id="rId2"/>
    <sheet name="FR2 TDD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90" i="4" l="1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B188" i="4"/>
  <c r="C187" i="4"/>
  <c r="V187" i="4" s="1"/>
  <c r="C186" i="4"/>
  <c r="V186" i="4" s="1"/>
  <c r="C185" i="4"/>
  <c r="V185" i="4" s="1"/>
  <c r="C184" i="4"/>
  <c r="V184" i="4" s="1"/>
  <c r="C183" i="4"/>
  <c r="V183" i="4" s="1"/>
  <c r="C182" i="4"/>
  <c r="V182" i="4" s="1"/>
  <c r="C181" i="4"/>
  <c r="V181" i="4" s="1"/>
  <c r="C180" i="4"/>
  <c r="V180" i="4" s="1"/>
  <c r="C179" i="4"/>
  <c r="V179" i="4" s="1"/>
  <c r="C178" i="4"/>
  <c r="U177" i="4"/>
  <c r="U189" i="4" s="1"/>
  <c r="T177" i="4"/>
  <c r="S177" i="4"/>
  <c r="S189" i="4" s="1"/>
  <c r="R177" i="4"/>
  <c r="R189" i="4" s="1"/>
  <c r="Q177" i="4"/>
  <c r="P177" i="4"/>
  <c r="O177" i="4"/>
  <c r="O189" i="4" s="1"/>
  <c r="N177" i="4"/>
  <c r="M177" i="4"/>
  <c r="M189" i="4" s="1"/>
  <c r="L177" i="4"/>
  <c r="K177" i="4"/>
  <c r="K189" i="4" s="1"/>
  <c r="J177" i="4"/>
  <c r="J189" i="4" s="1"/>
  <c r="I177" i="4"/>
  <c r="H177" i="4"/>
  <c r="G177" i="4"/>
  <c r="G189" i="4" s="1"/>
  <c r="F177" i="4"/>
  <c r="E177" i="4"/>
  <c r="E189" i="4" s="1"/>
  <c r="B177" i="4"/>
  <c r="B189" i="4" s="1"/>
  <c r="C176" i="4"/>
  <c r="V176" i="4" s="1"/>
  <c r="C175" i="4"/>
  <c r="V175" i="4" s="1"/>
  <c r="C174" i="4"/>
  <c r="V174" i="4" s="1"/>
  <c r="C173" i="4"/>
  <c r="V173" i="4" s="1"/>
  <c r="C172" i="4"/>
  <c r="V172" i="4" s="1"/>
  <c r="V169" i="4"/>
  <c r="H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B167" i="4"/>
  <c r="C166" i="4"/>
  <c r="V166" i="4" s="1"/>
  <c r="C165" i="4"/>
  <c r="V165" i="4" s="1"/>
  <c r="C164" i="4"/>
  <c r="V164" i="4" s="1"/>
  <c r="C163" i="4"/>
  <c r="V163" i="4" s="1"/>
  <c r="C162" i="4"/>
  <c r="V162" i="4" s="1"/>
  <c r="C161" i="4"/>
  <c r="V161" i="4" s="1"/>
  <c r="C160" i="4"/>
  <c r="V160" i="4" s="1"/>
  <c r="C159" i="4"/>
  <c r="V159" i="4" s="1"/>
  <c r="C158" i="4"/>
  <c r="V158" i="4" s="1"/>
  <c r="C157" i="4"/>
  <c r="U156" i="4"/>
  <c r="T156" i="4"/>
  <c r="S156" i="4"/>
  <c r="S168" i="4" s="1"/>
  <c r="R156" i="4"/>
  <c r="Q156" i="4"/>
  <c r="Q168" i="4" s="1"/>
  <c r="P156" i="4"/>
  <c r="O156" i="4"/>
  <c r="N156" i="4"/>
  <c r="M156" i="4"/>
  <c r="L156" i="4"/>
  <c r="K156" i="4"/>
  <c r="K168" i="4" s="1"/>
  <c r="J156" i="4"/>
  <c r="I156" i="4"/>
  <c r="I168" i="4" s="1"/>
  <c r="H156" i="4"/>
  <c r="G156" i="4"/>
  <c r="F156" i="4"/>
  <c r="E156" i="4"/>
  <c r="B156" i="4"/>
  <c r="C155" i="4"/>
  <c r="V155" i="4" s="1"/>
  <c r="C154" i="4"/>
  <c r="C153" i="4"/>
  <c r="V153" i="4" s="1"/>
  <c r="C152" i="4"/>
  <c r="V152" i="4" s="1"/>
  <c r="C151" i="4"/>
  <c r="V151" i="4" s="1"/>
  <c r="V201" i="6"/>
  <c r="U199" i="6"/>
  <c r="T199" i="6"/>
  <c r="S199" i="6"/>
  <c r="R199" i="6"/>
  <c r="Q199" i="6"/>
  <c r="Q200" i="6" s="1"/>
  <c r="P199" i="6"/>
  <c r="O199" i="6"/>
  <c r="N199" i="6"/>
  <c r="M199" i="6"/>
  <c r="L199" i="6"/>
  <c r="K199" i="6"/>
  <c r="J199" i="6"/>
  <c r="I199" i="6"/>
  <c r="H199" i="6"/>
  <c r="G199" i="6"/>
  <c r="F199" i="6"/>
  <c r="E199" i="6"/>
  <c r="B199" i="6"/>
  <c r="C198" i="6"/>
  <c r="V198" i="6" s="1"/>
  <c r="C197" i="6"/>
  <c r="V197" i="6" s="1"/>
  <c r="C196" i="6"/>
  <c r="V196" i="6" s="1"/>
  <c r="C195" i="6"/>
  <c r="V195" i="6" s="1"/>
  <c r="C194" i="6"/>
  <c r="V194" i="6" s="1"/>
  <c r="C193" i="6"/>
  <c r="V193" i="6" s="1"/>
  <c r="C192" i="6"/>
  <c r="V192" i="6" s="1"/>
  <c r="C191" i="6"/>
  <c r="V191" i="6" s="1"/>
  <c r="C190" i="6"/>
  <c r="V190" i="6" s="1"/>
  <c r="C189" i="6"/>
  <c r="U188" i="6"/>
  <c r="T188" i="6"/>
  <c r="S188" i="6"/>
  <c r="R188" i="6"/>
  <c r="R200" i="6" s="1"/>
  <c r="Q188" i="6"/>
  <c r="P188" i="6"/>
  <c r="O188" i="6"/>
  <c r="N188" i="6"/>
  <c r="N200" i="6" s="1"/>
  <c r="M188" i="6"/>
  <c r="M200" i="6" s="1"/>
  <c r="L188" i="6"/>
  <c r="K188" i="6"/>
  <c r="J188" i="6"/>
  <c r="J200" i="6" s="1"/>
  <c r="I188" i="6"/>
  <c r="H188" i="6"/>
  <c r="G188" i="6"/>
  <c r="F188" i="6"/>
  <c r="F200" i="6" s="1"/>
  <c r="E188" i="6"/>
  <c r="E200" i="6" s="1"/>
  <c r="B188" i="6"/>
  <c r="B200" i="6" s="1"/>
  <c r="C187" i="6"/>
  <c r="V187" i="6" s="1"/>
  <c r="C186" i="6"/>
  <c r="V186" i="6" s="1"/>
  <c r="V185" i="6"/>
  <c r="C185" i="6"/>
  <c r="C184" i="6"/>
  <c r="V181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B179" i="6"/>
  <c r="V178" i="6"/>
  <c r="C178" i="6"/>
  <c r="C177" i="6"/>
  <c r="V177" i="6" s="1"/>
  <c r="C176" i="6"/>
  <c r="V176" i="6" s="1"/>
  <c r="C175" i="6"/>
  <c r="V175" i="6" s="1"/>
  <c r="C174" i="6"/>
  <c r="V174" i="6" s="1"/>
  <c r="C173" i="6"/>
  <c r="V173" i="6" s="1"/>
  <c r="C172" i="6"/>
  <c r="V172" i="6" s="1"/>
  <c r="C171" i="6"/>
  <c r="V171" i="6" s="1"/>
  <c r="C170" i="6"/>
  <c r="V170" i="6" s="1"/>
  <c r="C169" i="6"/>
  <c r="U168" i="6"/>
  <c r="T168" i="6"/>
  <c r="S168" i="6"/>
  <c r="R168" i="6"/>
  <c r="R180" i="6" s="1"/>
  <c r="Q168" i="6"/>
  <c r="P168" i="6"/>
  <c r="P180" i="6" s="1"/>
  <c r="O168" i="6"/>
  <c r="N168" i="6"/>
  <c r="M168" i="6"/>
  <c r="L168" i="6"/>
  <c r="K168" i="6"/>
  <c r="J168" i="6"/>
  <c r="J180" i="6" s="1"/>
  <c r="I168" i="6"/>
  <c r="H168" i="6"/>
  <c r="H180" i="6" s="1"/>
  <c r="G168" i="6"/>
  <c r="F168" i="6"/>
  <c r="E168" i="6"/>
  <c r="B168" i="6"/>
  <c r="C167" i="6"/>
  <c r="V167" i="6" s="1"/>
  <c r="C166" i="6"/>
  <c r="V166" i="6" s="1"/>
  <c r="C165" i="6"/>
  <c r="V165" i="6" s="1"/>
  <c r="C164" i="6"/>
  <c r="V201" i="5"/>
  <c r="I200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B199" i="5"/>
  <c r="C198" i="5"/>
  <c r="V198" i="5" s="1"/>
  <c r="C197" i="5"/>
  <c r="V197" i="5" s="1"/>
  <c r="C196" i="5"/>
  <c r="V196" i="5" s="1"/>
  <c r="C195" i="5"/>
  <c r="V195" i="5" s="1"/>
  <c r="C194" i="5"/>
  <c r="V194" i="5" s="1"/>
  <c r="C193" i="5"/>
  <c r="V193" i="5" s="1"/>
  <c r="C192" i="5"/>
  <c r="C191" i="5"/>
  <c r="V191" i="5" s="1"/>
  <c r="C190" i="5"/>
  <c r="V190" i="5" s="1"/>
  <c r="C189" i="5"/>
  <c r="V189" i="5" s="1"/>
  <c r="U188" i="5"/>
  <c r="T188" i="5"/>
  <c r="T200" i="5" s="1"/>
  <c r="S188" i="5"/>
  <c r="R188" i="5"/>
  <c r="Q188" i="5"/>
  <c r="Q200" i="5" s="1"/>
  <c r="P188" i="5"/>
  <c r="O188" i="5"/>
  <c r="O200" i="5" s="1"/>
  <c r="N188" i="5"/>
  <c r="M188" i="5"/>
  <c r="L188" i="5"/>
  <c r="L200" i="5" s="1"/>
  <c r="K188" i="5"/>
  <c r="J188" i="5"/>
  <c r="I188" i="5"/>
  <c r="H188" i="5"/>
  <c r="G188" i="5"/>
  <c r="G200" i="5" s="1"/>
  <c r="F188" i="5"/>
  <c r="E188" i="5"/>
  <c r="B188" i="5"/>
  <c r="V187" i="5"/>
  <c r="C187" i="5"/>
  <c r="V186" i="5"/>
  <c r="C186" i="5"/>
  <c r="V185" i="5"/>
  <c r="C185" i="5"/>
  <c r="V184" i="5"/>
  <c r="C184" i="5"/>
  <c r="V181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B179" i="5"/>
  <c r="C178" i="5"/>
  <c r="V178" i="5" s="1"/>
  <c r="C177" i="5"/>
  <c r="V177" i="5" s="1"/>
  <c r="C176" i="5"/>
  <c r="V176" i="5" s="1"/>
  <c r="C175" i="5"/>
  <c r="V175" i="5" s="1"/>
  <c r="C174" i="5"/>
  <c r="V174" i="5" s="1"/>
  <c r="C173" i="5"/>
  <c r="V173" i="5" s="1"/>
  <c r="C172" i="5"/>
  <c r="V172" i="5" s="1"/>
  <c r="C171" i="5"/>
  <c r="V171" i="5" s="1"/>
  <c r="C170" i="5"/>
  <c r="V170" i="5" s="1"/>
  <c r="C169" i="5"/>
  <c r="V169" i="5" s="1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B168" i="5"/>
  <c r="V167" i="5"/>
  <c r="C167" i="5"/>
  <c r="V166" i="5"/>
  <c r="C166" i="5"/>
  <c r="V165" i="5"/>
  <c r="C165" i="5"/>
  <c r="V164" i="5"/>
  <c r="C164" i="5"/>
  <c r="L168" i="4" l="1"/>
  <c r="T168" i="4"/>
  <c r="F189" i="4"/>
  <c r="N189" i="4"/>
  <c r="F168" i="4"/>
  <c r="N168" i="4"/>
  <c r="G168" i="4"/>
  <c r="O168" i="4"/>
  <c r="H189" i="4"/>
  <c r="P189" i="4"/>
  <c r="P168" i="4"/>
  <c r="C199" i="6"/>
  <c r="K180" i="6"/>
  <c r="S180" i="6"/>
  <c r="B180" i="6"/>
  <c r="L180" i="6"/>
  <c r="T180" i="6"/>
  <c r="G200" i="6"/>
  <c r="O200" i="6"/>
  <c r="U200" i="6"/>
  <c r="E180" i="6"/>
  <c r="M180" i="6"/>
  <c r="U180" i="6"/>
  <c r="I200" i="6"/>
  <c r="G180" i="6"/>
  <c r="O180" i="6"/>
  <c r="J200" i="5"/>
  <c r="L180" i="5"/>
  <c r="T180" i="5"/>
  <c r="E200" i="5"/>
  <c r="M200" i="5"/>
  <c r="U200" i="5"/>
  <c r="F200" i="5"/>
  <c r="R200" i="5"/>
  <c r="B200" i="5"/>
  <c r="L189" i="4"/>
  <c r="T189" i="4"/>
  <c r="F180" i="6"/>
  <c r="N180" i="6"/>
  <c r="E168" i="4"/>
  <c r="M168" i="4"/>
  <c r="U168" i="4"/>
  <c r="Q180" i="5"/>
  <c r="H200" i="6"/>
  <c r="R180" i="5"/>
  <c r="H200" i="5"/>
  <c r="I180" i="5"/>
  <c r="P200" i="6"/>
  <c r="J180" i="5"/>
  <c r="P200" i="5"/>
  <c r="N200" i="5"/>
  <c r="B180" i="5"/>
  <c r="K180" i="5"/>
  <c r="S180" i="5"/>
  <c r="I180" i="6"/>
  <c r="Q180" i="6"/>
  <c r="I189" i="4"/>
  <c r="Q189" i="4"/>
  <c r="K200" i="6"/>
  <c r="S200" i="6"/>
  <c r="J168" i="4"/>
  <c r="R168" i="4"/>
  <c r="K200" i="5"/>
  <c r="S200" i="5"/>
  <c r="L200" i="6"/>
  <c r="T200" i="6"/>
  <c r="B168" i="4"/>
  <c r="C188" i="4"/>
  <c r="C167" i="4"/>
  <c r="C156" i="4"/>
  <c r="V177" i="4"/>
  <c r="C177" i="4"/>
  <c r="V178" i="4"/>
  <c r="V188" i="4" s="1"/>
  <c r="V154" i="4"/>
  <c r="V156" i="4" s="1"/>
  <c r="V157" i="4"/>
  <c r="V167" i="4" s="1"/>
  <c r="C188" i="6"/>
  <c r="V184" i="6"/>
  <c r="V188" i="6" s="1"/>
  <c r="C179" i="6"/>
  <c r="C168" i="6"/>
  <c r="V189" i="6"/>
  <c r="V199" i="6" s="1"/>
  <c r="V169" i="6"/>
  <c r="V179" i="6" s="1"/>
  <c r="V164" i="6"/>
  <c r="V168" i="6" s="1"/>
  <c r="C199" i="5"/>
  <c r="C188" i="5"/>
  <c r="V188" i="5"/>
  <c r="V192" i="5"/>
  <c r="V199" i="5" s="1"/>
  <c r="P180" i="5"/>
  <c r="F180" i="5"/>
  <c r="N180" i="5"/>
  <c r="C168" i="5"/>
  <c r="H180" i="5"/>
  <c r="E180" i="5"/>
  <c r="M180" i="5"/>
  <c r="U180" i="5"/>
  <c r="V168" i="5"/>
  <c r="C179" i="5"/>
  <c r="G180" i="5"/>
  <c r="O180" i="5"/>
  <c r="V179" i="5"/>
  <c r="C180" i="6" l="1"/>
  <c r="C189" i="4"/>
  <c r="C168" i="4"/>
  <c r="V168" i="4"/>
  <c r="V189" i="4"/>
  <c r="C200" i="6"/>
  <c r="V180" i="6"/>
  <c r="V200" i="6"/>
  <c r="C200" i="5"/>
  <c r="V200" i="5"/>
  <c r="C180" i="5"/>
  <c r="V180" i="5"/>
  <c r="C137" i="4" l="1"/>
  <c r="C138" i="4"/>
  <c r="C139" i="4"/>
  <c r="C140" i="4"/>
  <c r="C141" i="4"/>
  <c r="C142" i="4"/>
  <c r="C143" i="4"/>
  <c r="C144" i="4"/>
  <c r="C145" i="4"/>
  <c r="C136" i="4"/>
  <c r="C131" i="4"/>
  <c r="C132" i="4"/>
  <c r="C133" i="4"/>
  <c r="C134" i="4"/>
  <c r="C130" i="4"/>
  <c r="C116" i="4"/>
  <c r="C117" i="4"/>
  <c r="C118" i="4"/>
  <c r="C119" i="4"/>
  <c r="C120" i="4"/>
  <c r="C121" i="4"/>
  <c r="C122" i="4"/>
  <c r="C123" i="4"/>
  <c r="C124" i="4"/>
  <c r="C115" i="4"/>
  <c r="C110" i="4"/>
  <c r="C111" i="4"/>
  <c r="C112" i="4"/>
  <c r="C113" i="4"/>
  <c r="C109" i="4"/>
  <c r="C95" i="4"/>
  <c r="C96" i="4"/>
  <c r="C97" i="4"/>
  <c r="C98" i="4"/>
  <c r="C99" i="4"/>
  <c r="C100" i="4"/>
  <c r="C101" i="4"/>
  <c r="C102" i="4"/>
  <c r="C103" i="4"/>
  <c r="C94" i="4"/>
  <c r="C89" i="4"/>
  <c r="C90" i="4"/>
  <c r="C91" i="4"/>
  <c r="C92" i="4"/>
  <c r="C88" i="4"/>
  <c r="C74" i="4"/>
  <c r="C75" i="4"/>
  <c r="C76" i="4"/>
  <c r="C77" i="4"/>
  <c r="C78" i="4"/>
  <c r="C79" i="4"/>
  <c r="C80" i="4"/>
  <c r="C81" i="4"/>
  <c r="C82" i="4"/>
  <c r="C73" i="4"/>
  <c r="C68" i="4"/>
  <c r="C69" i="4"/>
  <c r="C70" i="4"/>
  <c r="C71" i="4"/>
  <c r="C67" i="4"/>
  <c r="C53" i="4"/>
  <c r="C54" i="4"/>
  <c r="C55" i="4"/>
  <c r="C56" i="4"/>
  <c r="C57" i="4"/>
  <c r="C58" i="4"/>
  <c r="C59" i="4"/>
  <c r="C60" i="4"/>
  <c r="C61" i="4"/>
  <c r="C52" i="4"/>
  <c r="C47" i="4"/>
  <c r="C48" i="4"/>
  <c r="C49" i="4"/>
  <c r="C50" i="4"/>
  <c r="C46" i="4"/>
  <c r="C32" i="4"/>
  <c r="C33" i="4"/>
  <c r="C34" i="4"/>
  <c r="C35" i="4"/>
  <c r="C36" i="4"/>
  <c r="C37" i="4"/>
  <c r="C38" i="4"/>
  <c r="C39" i="4"/>
  <c r="C40" i="4"/>
  <c r="C31" i="4"/>
  <c r="C26" i="4"/>
  <c r="C27" i="4"/>
  <c r="C28" i="4"/>
  <c r="C29" i="4"/>
  <c r="C25" i="4"/>
  <c r="C11" i="4"/>
  <c r="C12" i="4"/>
  <c r="C13" i="4"/>
  <c r="C14" i="4"/>
  <c r="C15" i="4"/>
  <c r="C16" i="4"/>
  <c r="C17" i="4"/>
  <c r="C18" i="4"/>
  <c r="C19" i="4"/>
  <c r="C10" i="4"/>
  <c r="C5" i="4"/>
  <c r="C6" i="4"/>
  <c r="C7" i="4"/>
  <c r="C8" i="4"/>
  <c r="C4" i="4"/>
  <c r="C150" i="6" l="1"/>
  <c r="C151" i="6"/>
  <c r="C152" i="6"/>
  <c r="C153" i="6"/>
  <c r="C154" i="6"/>
  <c r="C155" i="6"/>
  <c r="C156" i="6"/>
  <c r="C157" i="6"/>
  <c r="C158" i="6"/>
  <c r="C149" i="6"/>
  <c r="C145" i="6"/>
  <c r="C146" i="6"/>
  <c r="C147" i="6"/>
  <c r="C144" i="6"/>
  <c r="C130" i="6"/>
  <c r="C131" i="6"/>
  <c r="C132" i="6"/>
  <c r="C133" i="6"/>
  <c r="C134" i="6"/>
  <c r="C135" i="6"/>
  <c r="C136" i="6"/>
  <c r="C137" i="6"/>
  <c r="C138" i="6"/>
  <c r="C129" i="6"/>
  <c r="C125" i="6"/>
  <c r="C126" i="6"/>
  <c r="C127" i="6"/>
  <c r="C124" i="6"/>
  <c r="C110" i="6"/>
  <c r="C111" i="6"/>
  <c r="C112" i="6"/>
  <c r="C113" i="6"/>
  <c r="C114" i="6"/>
  <c r="C115" i="6"/>
  <c r="C116" i="6"/>
  <c r="C117" i="6"/>
  <c r="C118" i="6"/>
  <c r="C109" i="6"/>
  <c r="C105" i="6"/>
  <c r="C106" i="6"/>
  <c r="C107" i="6"/>
  <c r="C104" i="6"/>
  <c r="D108" i="6"/>
  <c r="C90" i="6"/>
  <c r="C91" i="6"/>
  <c r="C92" i="6"/>
  <c r="C93" i="6"/>
  <c r="C94" i="6"/>
  <c r="C95" i="6"/>
  <c r="C96" i="6"/>
  <c r="C97" i="6"/>
  <c r="C98" i="6"/>
  <c r="C89" i="6"/>
  <c r="C85" i="6"/>
  <c r="C86" i="6"/>
  <c r="C87" i="6"/>
  <c r="C84" i="6"/>
  <c r="C70" i="6"/>
  <c r="C71" i="6"/>
  <c r="C72" i="6"/>
  <c r="C73" i="6"/>
  <c r="C74" i="6"/>
  <c r="C75" i="6"/>
  <c r="C76" i="6"/>
  <c r="C77" i="6"/>
  <c r="C78" i="6"/>
  <c r="C69" i="6"/>
  <c r="C65" i="6"/>
  <c r="C66" i="6"/>
  <c r="C67" i="6"/>
  <c r="C64" i="6"/>
  <c r="C50" i="6"/>
  <c r="C51" i="6"/>
  <c r="C52" i="6"/>
  <c r="C53" i="6"/>
  <c r="C54" i="6"/>
  <c r="C55" i="6"/>
  <c r="C56" i="6"/>
  <c r="C57" i="6"/>
  <c r="C58" i="6"/>
  <c r="C49" i="6"/>
  <c r="C45" i="6"/>
  <c r="C46" i="6"/>
  <c r="C47" i="6"/>
  <c r="C44" i="6"/>
  <c r="C27" i="6"/>
  <c r="C26" i="6"/>
  <c r="C25" i="6"/>
  <c r="C24" i="6"/>
  <c r="C38" i="6"/>
  <c r="C37" i="6"/>
  <c r="C36" i="6"/>
  <c r="C35" i="6"/>
  <c r="C34" i="6"/>
  <c r="C33" i="6"/>
  <c r="C32" i="6"/>
  <c r="C31" i="6"/>
  <c r="C30" i="6"/>
  <c r="C29" i="6"/>
  <c r="C18" i="6"/>
  <c r="C17" i="6"/>
  <c r="C16" i="6"/>
  <c r="C15" i="6"/>
  <c r="C14" i="6"/>
  <c r="C13" i="6"/>
  <c r="C12" i="6"/>
  <c r="C11" i="6"/>
  <c r="C10" i="6"/>
  <c r="C9" i="6"/>
  <c r="C7" i="6"/>
  <c r="C6" i="6"/>
  <c r="C5" i="6"/>
  <c r="C4" i="6"/>
  <c r="C150" i="5"/>
  <c r="C151" i="5"/>
  <c r="C152" i="5"/>
  <c r="C153" i="5"/>
  <c r="C154" i="5"/>
  <c r="C155" i="5"/>
  <c r="C156" i="5"/>
  <c r="C157" i="5"/>
  <c r="C158" i="5"/>
  <c r="C149" i="5"/>
  <c r="C145" i="5"/>
  <c r="C146" i="5"/>
  <c r="C147" i="5"/>
  <c r="C144" i="5"/>
  <c r="C130" i="5"/>
  <c r="C131" i="5"/>
  <c r="C132" i="5"/>
  <c r="C133" i="5"/>
  <c r="C134" i="5"/>
  <c r="C135" i="5"/>
  <c r="C136" i="5"/>
  <c r="C137" i="5"/>
  <c r="C138" i="5"/>
  <c r="C129" i="5"/>
  <c r="C125" i="5"/>
  <c r="C126" i="5"/>
  <c r="C127" i="5"/>
  <c r="C124" i="5"/>
  <c r="C110" i="5"/>
  <c r="C111" i="5"/>
  <c r="C112" i="5"/>
  <c r="C113" i="5"/>
  <c r="C114" i="5"/>
  <c r="C115" i="5"/>
  <c r="C116" i="5"/>
  <c r="C117" i="5"/>
  <c r="C118" i="5"/>
  <c r="C109" i="5"/>
  <c r="C105" i="5"/>
  <c r="C106" i="5"/>
  <c r="C107" i="5"/>
  <c r="C104" i="5"/>
  <c r="C70" i="5"/>
  <c r="C71" i="5"/>
  <c r="C72" i="5"/>
  <c r="C73" i="5"/>
  <c r="C74" i="5"/>
  <c r="C75" i="5"/>
  <c r="C76" i="5"/>
  <c r="C77" i="5"/>
  <c r="C78" i="5"/>
  <c r="C69" i="5"/>
  <c r="C65" i="5"/>
  <c r="C66" i="5"/>
  <c r="C67" i="5"/>
  <c r="C64" i="5"/>
  <c r="C50" i="5"/>
  <c r="C51" i="5"/>
  <c r="C52" i="5"/>
  <c r="C53" i="5"/>
  <c r="C54" i="5"/>
  <c r="C55" i="5"/>
  <c r="C56" i="5"/>
  <c r="C57" i="5"/>
  <c r="C58" i="5"/>
  <c r="C49" i="5"/>
  <c r="C45" i="5"/>
  <c r="C46" i="5"/>
  <c r="C47" i="5"/>
  <c r="C44" i="5"/>
  <c r="C30" i="5"/>
  <c r="C31" i="5"/>
  <c r="C32" i="5"/>
  <c r="C33" i="5"/>
  <c r="C34" i="5"/>
  <c r="C35" i="5"/>
  <c r="C36" i="5"/>
  <c r="C37" i="5"/>
  <c r="C38" i="5"/>
  <c r="C29" i="5"/>
  <c r="C25" i="5"/>
  <c r="C26" i="5"/>
  <c r="C27" i="5"/>
  <c r="C24" i="5"/>
  <c r="D28" i="5"/>
  <c r="C12" i="5"/>
  <c r="C13" i="5"/>
  <c r="C14" i="5"/>
  <c r="C15" i="5"/>
  <c r="C16" i="5"/>
  <c r="C17" i="5"/>
  <c r="C18" i="5"/>
  <c r="C11" i="5"/>
  <c r="C10" i="5"/>
  <c r="C9" i="5"/>
  <c r="C148" i="5" l="1"/>
  <c r="C39" i="6"/>
  <c r="C19" i="6"/>
  <c r="C8" i="6"/>
  <c r="C6" i="5"/>
  <c r="C7" i="5"/>
  <c r="C5" i="5"/>
  <c r="C4" i="5"/>
  <c r="C20" i="6" l="1"/>
  <c r="V101" i="5" l="1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V98" i="5"/>
  <c r="V97" i="5"/>
  <c r="V96" i="5"/>
  <c r="V95" i="5"/>
  <c r="V94" i="5"/>
  <c r="V93" i="5"/>
  <c r="V92" i="5"/>
  <c r="V91" i="5"/>
  <c r="V90" i="5"/>
  <c r="V89" i="5"/>
  <c r="V99" i="5" s="1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B88" i="5"/>
  <c r="V87" i="5"/>
  <c r="V86" i="5"/>
  <c r="V85" i="5"/>
  <c r="V84" i="5"/>
  <c r="V88" i="5" s="1"/>
  <c r="T100" i="5" l="1"/>
  <c r="L100" i="5"/>
  <c r="R100" i="5"/>
  <c r="J100" i="5"/>
  <c r="C100" i="5"/>
  <c r="P100" i="5"/>
  <c r="H100" i="5"/>
  <c r="N100" i="5"/>
  <c r="G100" i="5"/>
  <c r="O100" i="5"/>
  <c r="B100" i="5"/>
  <c r="I100" i="5"/>
  <c r="Q100" i="5"/>
  <c r="F100" i="5"/>
  <c r="D100" i="5"/>
  <c r="K100" i="5"/>
  <c r="S100" i="5"/>
  <c r="E100" i="5"/>
  <c r="U100" i="5"/>
  <c r="V100" i="5"/>
  <c r="M100" i="5"/>
  <c r="V148" i="4"/>
  <c r="V127" i="4"/>
  <c r="V106" i="4"/>
  <c r="V85" i="4"/>
  <c r="V64" i="4"/>
  <c r="V43" i="4"/>
  <c r="V22" i="4"/>
  <c r="V161" i="6"/>
  <c r="V141" i="6"/>
  <c r="V121" i="6"/>
  <c r="V101" i="6"/>
  <c r="V81" i="6"/>
  <c r="V61" i="6"/>
  <c r="V41" i="6"/>
  <c r="V21" i="6"/>
  <c r="V161" i="5"/>
  <c r="V141" i="5"/>
  <c r="V121" i="5"/>
  <c r="V81" i="5"/>
  <c r="V61" i="5"/>
  <c r="V41" i="5"/>
  <c r="V21" i="5"/>
  <c r="U146" i="4" l="1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C146" i="4"/>
  <c r="B146" i="4"/>
  <c r="V145" i="4"/>
  <c r="V144" i="4"/>
  <c r="V143" i="4"/>
  <c r="V142" i="4"/>
  <c r="V141" i="4"/>
  <c r="V140" i="4"/>
  <c r="V139" i="4"/>
  <c r="V138" i="4"/>
  <c r="V137" i="4"/>
  <c r="V136" i="4"/>
  <c r="U135" i="4"/>
  <c r="T135" i="4"/>
  <c r="T147" i="4" s="1"/>
  <c r="S135" i="4"/>
  <c r="R135" i="4"/>
  <c r="Q135" i="4"/>
  <c r="P135" i="4"/>
  <c r="O135" i="4"/>
  <c r="N135" i="4"/>
  <c r="M135" i="4"/>
  <c r="L135" i="4"/>
  <c r="L147" i="4" s="1"/>
  <c r="K135" i="4"/>
  <c r="J135" i="4"/>
  <c r="I135" i="4"/>
  <c r="H135" i="4"/>
  <c r="G135" i="4"/>
  <c r="F135" i="4"/>
  <c r="E135" i="4"/>
  <c r="C135" i="4"/>
  <c r="B135" i="4"/>
  <c r="V134" i="4"/>
  <c r="V133" i="4"/>
  <c r="V132" i="4"/>
  <c r="V131" i="4"/>
  <c r="V130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C125" i="4"/>
  <c r="B125" i="4"/>
  <c r="V124" i="4"/>
  <c r="V123" i="4"/>
  <c r="V122" i="4"/>
  <c r="V121" i="4"/>
  <c r="V120" i="4"/>
  <c r="V119" i="4"/>
  <c r="V118" i="4"/>
  <c r="V117" i="4"/>
  <c r="V116" i="4"/>
  <c r="V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C114" i="4"/>
  <c r="B114" i="4"/>
  <c r="V113" i="4"/>
  <c r="V112" i="4"/>
  <c r="V111" i="4"/>
  <c r="V110" i="4"/>
  <c r="V109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C104" i="4"/>
  <c r="B104" i="4"/>
  <c r="V103" i="4"/>
  <c r="V102" i="4"/>
  <c r="V101" i="4"/>
  <c r="V100" i="4"/>
  <c r="V99" i="4"/>
  <c r="V98" i="4"/>
  <c r="V97" i="4"/>
  <c r="V96" i="4"/>
  <c r="V95" i="4"/>
  <c r="V94" i="4"/>
  <c r="U93" i="4"/>
  <c r="T93" i="4"/>
  <c r="S93" i="4"/>
  <c r="R93" i="4"/>
  <c r="Q93" i="4"/>
  <c r="P93" i="4"/>
  <c r="O93" i="4"/>
  <c r="N93" i="4"/>
  <c r="N105" i="4" s="1"/>
  <c r="M93" i="4"/>
  <c r="L93" i="4"/>
  <c r="K93" i="4"/>
  <c r="J93" i="4"/>
  <c r="I93" i="4"/>
  <c r="H93" i="4"/>
  <c r="G93" i="4"/>
  <c r="F93" i="4"/>
  <c r="F105" i="4" s="1"/>
  <c r="E93" i="4"/>
  <c r="C93" i="4"/>
  <c r="B93" i="4"/>
  <c r="V92" i="4"/>
  <c r="V91" i="4"/>
  <c r="V90" i="4"/>
  <c r="V89" i="4"/>
  <c r="V88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C41" i="4"/>
  <c r="B41" i="4"/>
  <c r="V40" i="4"/>
  <c r="V39" i="4"/>
  <c r="V38" i="4"/>
  <c r="V37" i="4"/>
  <c r="V36" i="4"/>
  <c r="V35" i="4"/>
  <c r="V34" i="4"/>
  <c r="V33" i="4"/>
  <c r="V32" i="4"/>
  <c r="V31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C30" i="4"/>
  <c r="B30" i="4"/>
  <c r="V29" i="4"/>
  <c r="V28" i="4"/>
  <c r="V27" i="4"/>
  <c r="V26" i="4"/>
  <c r="V25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C20" i="4"/>
  <c r="B20" i="4"/>
  <c r="V19" i="4"/>
  <c r="V18" i="4"/>
  <c r="V17" i="4"/>
  <c r="V16" i="4"/>
  <c r="V15" i="4"/>
  <c r="V14" i="4"/>
  <c r="V13" i="4"/>
  <c r="V12" i="4"/>
  <c r="V11" i="4"/>
  <c r="V10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C9" i="4"/>
  <c r="B9" i="4"/>
  <c r="V8" i="4"/>
  <c r="V7" i="4"/>
  <c r="V6" i="4"/>
  <c r="V5" i="4"/>
  <c r="V4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C62" i="4"/>
  <c r="B62" i="4"/>
  <c r="V61" i="4"/>
  <c r="V60" i="4"/>
  <c r="V59" i="4"/>
  <c r="V58" i="4"/>
  <c r="V57" i="4"/>
  <c r="V56" i="4"/>
  <c r="V55" i="4"/>
  <c r="V54" i="4"/>
  <c r="V53" i="4"/>
  <c r="V52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C51" i="4"/>
  <c r="B51" i="4"/>
  <c r="V50" i="4"/>
  <c r="V49" i="4"/>
  <c r="V48" i="4"/>
  <c r="V47" i="4"/>
  <c r="V46" i="4"/>
  <c r="V68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B21" i="4" l="1"/>
  <c r="V114" i="4"/>
  <c r="V126" i="4" s="1"/>
  <c r="E126" i="4"/>
  <c r="M126" i="4"/>
  <c r="F126" i="4"/>
  <c r="N126" i="4"/>
  <c r="H21" i="4"/>
  <c r="V135" i="4"/>
  <c r="V146" i="4"/>
  <c r="V125" i="4"/>
  <c r="V104" i="4"/>
  <c r="V93" i="4"/>
  <c r="V62" i="4"/>
  <c r="V51" i="4"/>
  <c r="V30" i="4"/>
  <c r="V41" i="4"/>
  <c r="V20" i="4"/>
  <c r="V9" i="4"/>
  <c r="H42" i="4"/>
  <c r="P42" i="4"/>
  <c r="K63" i="4"/>
  <c r="C21" i="4"/>
  <c r="J21" i="4"/>
  <c r="R21" i="4"/>
  <c r="B42" i="4"/>
  <c r="I42" i="4"/>
  <c r="H105" i="4"/>
  <c r="P105" i="4"/>
  <c r="S63" i="4"/>
  <c r="L63" i="4"/>
  <c r="T63" i="4"/>
  <c r="K21" i="4"/>
  <c r="S21" i="4"/>
  <c r="C42" i="4"/>
  <c r="J42" i="4"/>
  <c r="R42" i="4"/>
  <c r="T21" i="4"/>
  <c r="C126" i="4"/>
  <c r="J126" i="4"/>
  <c r="R126" i="4"/>
  <c r="L126" i="4"/>
  <c r="L21" i="4"/>
  <c r="M63" i="4"/>
  <c r="J105" i="4"/>
  <c r="H147" i="4"/>
  <c r="P147" i="4"/>
  <c r="U63" i="4"/>
  <c r="L105" i="4"/>
  <c r="T105" i="4"/>
  <c r="C147" i="4"/>
  <c r="J147" i="4"/>
  <c r="R147" i="4"/>
  <c r="P21" i="4"/>
  <c r="F42" i="4"/>
  <c r="N42" i="4"/>
  <c r="T126" i="4"/>
  <c r="E63" i="4"/>
  <c r="F63" i="4"/>
  <c r="U21" i="4"/>
  <c r="K42" i="4"/>
  <c r="G63" i="4"/>
  <c r="T42" i="4"/>
  <c r="C63" i="4"/>
  <c r="J63" i="4"/>
  <c r="R63" i="4"/>
  <c r="I21" i="4"/>
  <c r="Q21" i="4"/>
  <c r="G42" i="4"/>
  <c r="O42" i="4"/>
  <c r="E105" i="4"/>
  <c r="M105" i="4"/>
  <c r="U105" i="4"/>
  <c r="K126" i="4"/>
  <c r="S126" i="4"/>
  <c r="B147" i="4"/>
  <c r="I147" i="4"/>
  <c r="Q147" i="4"/>
  <c r="M21" i="4"/>
  <c r="L42" i="4"/>
  <c r="N63" i="4"/>
  <c r="F21" i="4"/>
  <c r="Q42" i="4"/>
  <c r="G105" i="4"/>
  <c r="O105" i="4"/>
  <c r="U126" i="4"/>
  <c r="K147" i="4"/>
  <c r="S147" i="4"/>
  <c r="E21" i="4"/>
  <c r="S42" i="4"/>
  <c r="G126" i="4"/>
  <c r="O126" i="4"/>
  <c r="E147" i="4"/>
  <c r="M147" i="4"/>
  <c r="U147" i="4"/>
  <c r="N21" i="4"/>
  <c r="R105" i="4"/>
  <c r="P126" i="4"/>
  <c r="N147" i="4"/>
  <c r="O63" i="4"/>
  <c r="C105" i="4"/>
  <c r="H126" i="4"/>
  <c r="F147" i="4"/>
  <c r="H63" i="4"/>
  <c r="P63" i="4"/>
  <c r="G21" i="4"/>
  <c r="O21" i="4"/>
  <c r="E42" i="4"/>
  <c r="M42" i="4"/>
  <c r="U42" i="4"/>
  <c r="K105" i="4"/>
  <c r="S105" i="4"/>
  <c r="B126" i="4"/>
  <c r="I126" i="4"/>
  <c r="Q126" i="4"/>
  <c r="G147" i="4"/>
  <c r="O147" i="4"/>
  <c r="B63" i="4"/>
  <c r="I63" i="4"/>
  <c r="Q63" i="4"/>
  <c r="B105" i="4"/>
  <c r="I105" i="4"/>
  <c r="Q105" i="4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C119" i="5"/>
  <c r="B119" i="5"/>
  <c r="V118" i="5"/>
  <c r="V117" i="5"/>
  <c r="V116" i="5"/>
  <c r="V115" i="5"/>
  <c r="V114" i="5"/>
  <c r="V113" i="5"/>
  <c r="V112" i="5"/>
  <c r="V111" i="5"/>
  <c r="V110" i="5"/>
  <c r="V109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V107" i="5"/>
  <c r="V106" i="5"/>
  <c r="V105" i="5"/>
  <c r="V104" i="5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C59" i="6"/>
  <c r="V58" i="6"/>
  <c r="V57" i="6"/>
  <c r="V56" i="6"/>
  <c r="V55" i="6"/>
  <c r="V54" i="6"/>
  <c r="V53" i="6"/>
  <c r="V52" i="6"/>
  <c r="V51" i="6"/>
  <c r="V50" i="6"/>
  <c r="V49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C48" i="6"/>
  <c r="V47" i="6"/>
  <c r="V46" i="6"/>
  <c r="V45" i="6"/>
  <c r="V44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C99" i="6"/>
  <c r="V98" i="6"/>
  <c r="V97" i="6"/>
  <c r="V96" i="6"/>
  <c r="V95" i="6"/>
  <c r="V94" i="6"/>
  <c r="V93" i="6"/>
  <c r="V92" i="6"/>
  <c r="V91" i="6"/>
  <c r="V90" i="6"/>
  <c r="V89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C88" i="6"/>
  <c r="V87" i="6"/>
  <c r="V86" i="6"/>
  <c r="V85" i="6"/>
  <c r="V84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C159" i="6"/>
  <c r="V158" i="6"/>
  <c r="V157" i="6"/>
  <c r="V156" i="6"/>
  <c r="V155" i="6"/>
  <c r="V154" i="6"/>
  <c r="V153" i="6"/>
  <c r="V152" i="6"/>
  <c r="V151" i="6"/>
  <c r="V150" i="6"/>
  <c r="V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C148" i="6"/>
  <c r="V147" i="6"/>
  <c r="V146" i="6"/>
  <c r="V145" i="6"/>
  <c r="V144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C139" i="6"/>
  <c r="V138" i="6"/>
  <c r="V137" i="6"/>
  <c r="V136" i="6"/>
  <c r="V135" i="6"/>
  <c r="V134" i="6"/>
  <c r="V133" i="6"/>
  <c r="V132" i="6"/>
  <c r="V131" i="6"/>
  <c r="V130" i="6"/>
  <c r="V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C128" i="6"/>
  <c r="V127" i="6"/>
  <c r="V126" i="6"/>
  <c r="V125" i="6"/>
  <c r="V124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C119" i="6"/>
  <c r="V118" i="6"/>
  <c r="V117" i="6"/>
  <c r="V116" i="6"/>
  <c r="V115" i="6"/>
  <c r="V114" i="6"/>
  <c r="V113" i="6"/>
  <c r="V112" i="6"/>
  <c r="V111" i="6"/>
  <c r="V110" i="6"/>
  <c r="V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C108" i="6"/>
  <c r="V107" i="6"/>
  <c r="V106" i="6"/>
  <c r="V105" i="6"/>
  <c r="V104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V18" i="6"/>
  <c r="V17" i="6"/>
  <c r="V16" i="6"/>
  <c r="V15" i="6"/>
  <c r="V14" i="6"/>
  <c r="V13" i="6"/>
  <c r="V12" i="6"/>
  <c r="V11" i="6"/>
  <c r="V10" i="6"/>
  <c r="V9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V7" i="6"/>
  <c r="V6" i="6"/>
  <c r="V5" i="6"/>
  <c r="V4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V38" i="6"/>
  <c r="V37" i="6"/>
  <c r="V36" i="6"/>
  <c r="V35" i="6"/>
  <c r="V34" i="6"/>
  <c r="V33" i="6"/>
  <c r="V32" i="6"/>
  <c r="V31" i="6"/>
  <c r="V30" i="6"/>
  <c r="V29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C28" i="6"/>
  <c r="C40" i="6" s="1"/>
  <c r="V27" i="6"/>
  <c r="V26" i="6"/>
  <c r="V25" i="6"/>
  <c r="V24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C79" i="6"/>
  <c r="B79" i="6"/>
  <c r="V78" i="6"/>
  <c r="V77" i="6"/>
  <c r="V76" i="6"/>
  <c r="V75" i="6"/>
  <c r="V74" i="6"/>
  <c r="V73" i="6"/>
  <c r="V72" i="6"/>
  <c r="V71" i="6"/>
  <c r="V70" i="6"/>
  <c r="V69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C68" i="6"/>
  <c r="B68" i="6"/>
  <c r="V67" i="6"/>
  <c r="V66" i="6"/>
  <c r="V65" i="6"/>
  <c r="V64" i="6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C139" i="5"/>
  <c r="B139" i="5"/>
  <c r="V138" i="5"/>
  <c r="V137" i="5"/>
  <c r="V136" i="5"/>
  <c r="V135" i="5"/>
  <c r="V134" i="5"/>
  <c r="V133" i="5"/>
  <c r="V132" i="5"/>
  <c r="V131" i="5"/>
  <c r="V130" i="5"/>
  <c r="V129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C128" i="5"/>
  <c r="B128" i="5"/>
  <c r="V127" i="5"/>
  <c r="V126" i="5"/>
  <c r="V125" i="5"/>
  <c r="V124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C79" i="5"/>
  <c r="B79" i="5"/>
  <c r="V78" i="5"/>
  <c r="V77" i="5"/>
  <c r="V76" i="5"/>
  <c r="V75" i="5"/>
  <c r="V74" i="5"/>
  <c r="V73" i="5"/>
  <c r="V72" i="5"/>
  <c r="V71" i="5"/>
  <c r="V70" i="5"/>
  <c r="V69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V67" i="5"/>
  <c r="V66" i="5"/>
  <c r="V65" i="5"/>
  <c r="V64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C159" i="5"/>
  <c r="B159" i="5"/>
  <c r="V158" i="5"/>
  <c r="V157" i="5"/>
  <c r="V156" i="5"/>
  <c r="V155" i="5"/>
  <c r="V154" i="5"/>
  <c r="V153" i="5"/>
  <c r="V152" i="5"/>
  <c r="V151" i="5"/>
  <c r="V150" i="5"/>
  <c r="V149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B148" i="5"/>
  <c r="V147" i="5"/>
  <c r="V146" i="5"/>
  <c r="V145" i="5"/>
  <c r="V144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C19" i="5"/>
  <c r="B19" i="5"/>
  <c r="V18" i="5"/>
  <c r="V17" i="5"/>
  <c r="V16" i="5"/>
  <c r="V15" i="5"/>
  <c r="V14" i="5"/>
  <c r="V13" i="5"/>
  <c r="V12" i="5"/>
  <c r="V11" i="5"/>
  <c r="V10" i="5"/>
  <c r="V9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C8" i="5"/>
  <c r="B8" i="5"/>
  <c r="V7" i="5"/>
  <c r="V6" i="5"/>
  <c r="V5" i="5"/>
  <c r="V4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C39" i="5"/>
  <c r="B39" i="5"/>
  <c r="V38" i="5"/>
  <c r="V37" i="5"/>
  <c r="V36" i="5"/>
  <c r="V35" i="5"/>
  <c r="V34" i="5"/>
  <c r="V33" i="5"/>
  <c r="V32" i="5"/>
  <c r="V31" i="5"/>
  <c r="V30" i="5"/>
  <c r="V29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C28" i="5"/>
  <c r="B28" i="5"/>
  <c r="V27" i="5"/>
  <c r="V26" i="5"/>
  <c r="V25" i="5"/>
  <c r="V24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C59" i="5"/>
  <c r="B59" i="5"/>
  <c r="V58" i="5"/>
  <c r="V57" i="5"/>
  <c r="V56" i="5"/>
  <c r="V55" i="5"/>
  <c r="V54" i="5"/>
  <c r="V53" i="5"/>
  <c r="V52" i="5"/>
  <c r="V51" i="5"/>
  <c r="V50" i="5"/>
  <c r="V49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C48" i="5"/>
  <c r="B48" i="5"/>
  <c r="V47" i="5"/>
  <c r="V46" i="5"/>
  <c r="V45" i="5"/>
  <c r="V44" i="5"/>
  <c r="V147" i="4" l="1"/>
  <c r="V119" i="6"/>
  <c r="V105" i="4"/>
  <c r="V63" i="4"/>
  <c r="V39" i="6"/>
  <c r="V42" i="4"/>
  <c r="V21" i="4"/>
  <c r="V159" i="6"/>
  <c r="V148" i="6"/>
  <c r="V128" i="6"/>
  <c r="V139" i="6"/>
  <c r="V8" i="6"/>
  <c r="V108" i="6"/>
  <c r="V88" i="6"/>
  <c r="V99" i="6"/>
  <c r="V79" i="6"/>
  <c r="V68" i="6"/>
  <c r="V59" i="6"/>
  <c r="V48" i="6"/>
  <c r="V28" i="6"/>
  <c r="V19" i="6"/>
  <c r="V159" i="5"/>
  <c r="V148" i="5"/>
  <c r="V139" i="5"/>
  <c r="V128" i="5"/>
  <c r="V119" i="5"/>
  <c r="V108" i="5"/>
  <c r="V79" i="5"/>
  <c r="V68" i="5"/>
  <c r="V48" i="5"/>
  <c r="V8" i="5"/>
  <c r="V59" i="5"/>
  <c r="V39" i="5"/>
  <c r="V28" i="5"/>
  <c r="V19" i="5"/>
  <c r="E40" i="6"/>
  <c r="M40" i="6"/>
  <c r="U40" i="6"/>
  <c r="O80" i="6"/>
  <c r="G80" i="6"/>
  <c r="E60" i="6"/>
  <c r="M60" i="6"/>
  <c r="U60" i="6"/>
  <c r="F140" i="6"/>
  <c r="L80" i="6"/>
  <c r="T80" i="6"/>
  <c r="H20" i="6"/>
  <c r="P20" i="6"/>
  <c r="L140" i="6"/>
  <c r="T140" i="6"/>
  <c r="F20" i="6"/>
  <c r="N20" i="6"/>
  <c r="R160" i="6"/>
  <c r="T120" i="5"/>
  <c r="E120" i="5"/>
  <c r="M120" i="5"/>
  <c r="U120" i="5"/>
  <c r="L120" i="5"/>
  <c r="G40" i="6"/>
  <c r="O40" i="6"/>
  <c r="G160" i="6"/>
  <c r="O160" i="6"/>
  <c r="E100" i="6"/>
  <c r="M100" i="6"/>
  <c r="U100" i="6"/>
  <c r="H100" i="6"/>
  <c r="P100" i="6"/>
  <c r="G120" i="6"/>
  <c r="O120" i="6"/>
  <c r="E60" i="5"/>
  <c r="M60" i="5"/>
  <c r="U60" i="5"/>
  <c r="E140" i="5"/>
  <c r="M140" i="5"/>
  <c r="U140" i="5"/>
  <c r="C60" i="6"/>
  <c r="N140" i="6"/>
  <c r="F160" i="6"/>
  <c r="N160" i="6"/>
  <c r="F60" i="6"/>
  <c r="N60" i="6"/>
  <c r="I160" i="6"/>
  <c r="J20" i="6"/>
  <c r="K160" i="6"/>
  <c r="S160" i="6"/>
  <c r="K100" i="6"/>
  <c r="S100" i="6"/>
  <c r="K60" i="6"/>
  <c r="S60" i="6"/>
  <c r="R20" i="6"/>
  <c r="B80" i="6"/>
  <c r="I80" i="6"/>
  <c r="Q80" i="6"/>
  <c r="B40" i="6"/>
  <c r="I40" i="6"/>
  <c r="Q40" i="6"/>
  <c r="B120" i="6"/>
  <c r="I120" i="6"/>
  <c r="Q120" i="6"/>
  <c r="G100" i="6"/>
  <c r="O100" i="6"/>
  <c r="K80" i="6"/>
  <c r="S80" i="6"/>
  <c r="C140" i="6"/>
  <c r="J140" i="6"/>
  <c r="R140" i="6"/>
  <c r="C160" i="6"/>
  <c r="B100" i="6"/>
  <c r="I100" i="6"/>
  <c r="Q100" i="6"/>
  <c r="B60" i="6"/>
  <c r="I60" i="6"/>
  <c r="Q60" i="6"/>
  <c r="R60" i="6"/>
  <c r="E160" i="6"/>
  <c r="M160" i="6"/>
  <c r="U160" i="6"/>
  <c r="N100" i="6"/>
  <c r="H40" i="6"/>
  <c r="P40" i="6"/>
  <c r="G20" i="6"/>
  <c r="O20" i="6"/>
  <c r="L120" i="6"/>
  <c r="T120" i="6"/>
  <c r="J160" i="6"/>
  <c r="J60" i="6"/>
  <c r="C80" i="6"/>
  <c r="J80" i="6"/>
  <c r="R80" i="6"/>
  <c r="J40" i="6"/>
  <c r="R40" i="6"/>
  <c r="F120" i="6"/>
  <c r="N120" i="6"/>
  <c r="E140" i="6"/>
  <c r="M140" i="6"/>
  <c r="U140" i="6"/>
  <c r="L160" i="6"/>
  <c r="T160" i="6"/>
  <c r="F100" i="6"/>
  <c r="L60" i="6"/>
  <c r="T60" i="6"/>
  <c r="K20" i="6"/>
  <c r="S20" i="6"/>
  <c r="G140" i="6"/>
  <c r="O140" i="6"/>
  <c r="E20" i="6"/>
  <c r="M20" i="6"/>
  <c r="U20" i="6"/>
  <c r="C120" i="6"/>
  <c r="J120" i="6"/>
  <c r="R120" i="6"/>
  <c r="B140" i="6"/>
  <c r="I140" i="6"/>
  <c r="Q140" i="6"/>
  <c r="H160" i="6"/>
  <c r="P160" i="6"/>
  <c r="B160" i="6"/>
  <c r="Q160" i="6"/>
  <c r="H60" i="6"/>
  <c r="P60" i="6"/>
  <c r="B120" i="5"/>
  <c r="I120" i="5"/>
  <c r="Q120" i="5"/>
  <c r="K120" i="5"/>
  <c r="S120" i="5"/>
  <c r="P120" i="5"/>
  <c r="H140" i="5"/>
  <c r="P140" i="5"/>
  <c r="G120" i="5"/>
  <c r="O120" i="5"/>
  <c r="H120" i="5"/>
  <c r="K40" i="5"/>
  <c r="S40" i="5"/>
  <c r="K80" i="5"/>
  <c r="S80" i="5"/>
  <c r="K140" i="5"/>
  <c r="S140" i="5"/>
  <c r="C120" i="5"/>
  <c r="J120" i="5"/>
  <c r="R120" i="5"/>
  <c r="O140" i="5"/>
  <c r="F120" i="5"/>
  <c r="N120" i="5"/>
  <c r="P60" i="5"/>
  <c r="H60" i="5"/>
  <c r="N140" i="5"/>
  <c r="H80" i="6"/>
  <c r="P80" i="6"/>
  <c r="F40" i="6"/>
  <c r="N40" i="6"/>
  <c r="L20" i="6"/>
  <c r="T20" i="6"/>
  <c r="E120" i="6"/>
  <c r="M120" i="6"/>
  <c r="U120" i="6"/>
  <c r="K140" i="6"/>
  <c r="S140" i="6"/>
  <c r="L100" i="6"/>
  <c r="T100" i="6"/>
  <c r="G60" i="6"/>
  <c r="O60" i="6"/>
  <c r="H120" i="6"/>
  <c r="P120" i="6"/>
  <c r="M80" i="6"/>
  <c r="S40" i="6"/>
  <c r="I20" i="6"/>
  <c r="H140" i="6"/>
  <c r="P140" i="6"/>
  <c r="E80" i="6"/>
  <c r="U80" i="6"/>
  <c r="K40" i="6"/>
  <c r="B20" i="6"/>
  <c r="Q20" i="6"/>
  <c r="F80" i="6"/>
  <c r="N80" i="6"/>
  <c r="L40" i="6"/>
  <c r="T40" i="6"/>
  <c r="K120" i="6"/>
  <c r="S120" i="6"/>
  <c r="C100" i="6"/>
  <c r="J100" i="6"/>
  <c r="R100" i="6"/>
  <c r="G140" i="5"/>
  <c r="Q60" i="5"/>
  <c r="B80" i="5"/>
  <c r="I80" i="5"/>
  <c r="Q80" i="5"/>
  <c r="B140" i="5"/>
  <c r="I140" i="5"/>
  <c r="Q140" i="5"/>
  <c r="B60" i="5"/>
  <c r="F140" i="5"/>
  <c r="C140" i="5"/>
  <c r="J140" i="5"/>
  <c r="R140" i="5"/>
  <c r="L20" i="5"/>
  <c r="T20" i="5"/>
  <c r="L140" i="5"/>
  <c r="T140" i="5"/>
  <c r="F40" i="5"/>
  <c r="N40" i="5"/>
  <c r="N20" i="5"/>
  <c r="F160" i="5"/>
  <c r="N160" i="5"/>
  <c r="G80" i="5"/>
  <c r="O80" i="5"/>
  <c r="J60" i="5"/>
  <c r="B20" i="5"/>
  <c r="I160" i="5"/>
  <c r="Q20" i="5"/>
  <c r="B160" i="5"/>
  <c r="Q160" i="5"/>
  <c r="C40" i="5"/>
  <c r="J40" i="5"/>
  <c r="R40" i="5"/>
  <c r="C20" i="5"/>
  <c r="J20" i="5"/>
  <c r="R20" i="5"/>
  <c r="C160" i="5"/>
  <c r="J160" i="5"/>
  <c r="R160" i="5"/>
  <c r="R60" i="5"/>
  <c r="I20" i="5"/>
  <c r="N60" i="5"/>
  <c r="C60" i="5"/>
  <c r="E80" i="5"/>
  <c r="M80" i="5"/>
  <c r="U80" i="5"/>
  <c r="F60" i="5"/>
  <c r="G60" i="5"/>
  <c r="O60" i="5"/>
  <c r="E40" i="5"/>
  <c r="M40" i="5"/>
  <c r="U40" i="5"/>
  <c r="K20" i="5"/>
  <c r="S20" i="5"/>
  <c r="K160" i="5"/>
  <c r="S160" i="5"/>
  <c r="F80" i="5"/>
  <c r="N80" i="5"/>
  <c r="I60" i="5"/>
  <c r="G40" i="5"/>
  <c r="O40" i="5"/>
  <c r="E20" i="5"/>
  <c r="M20" i="5"/>
  <c r="U20" i="5"/>
  <c r="F20" i="5"/>
  <c r="E160" i="5"/>
  <c r="M160" i="5"/>
  <c r="U160" i="5"/>
  <c r="H80" i="5"/>
  <c r="P80" i="5"/>
  <c r="K60" i="5"/>
  <c r="S60" i="5"/>
  <c r="B40" i="5"/>
  <c r="I40" i="5"/>
  <c r="Q40" i="5"/>
  <c r="G20" i="5"/>
  <c r="O20" i="5"/>
  <c r="G160" i="5"/>
  <c r="O160" i="5"/>
  <c r="C80" i="5"/>
  <c r="J80" i="5"/>
  <c r="R80" i="5"/>
  <c r="L80" i="5"/>
  <c r="T80" i="5"/>
  <c r="L40" i="5"/>
  <c r="T40" i="5"/>
  <c r="L160" i="5"/>
  <c r="T160" i="5"/>
  <c r="H40" i="5"/>
  <c r="P40" i="5"/>
  <c r="H160" i="5"/>
  <c r="P160" i="5"/>
  <c r="L60" i="5"/>
  <c r="T60" i="5"/>
  <c r="H20" i="5"/>
  <c r="P20" i="5"/>
  <c r="L83" i="4"/>
  <c r="K83" i="4"/>
  <c r="J83" i="4"/>
  <c r="I83" i="4"/>
  <c r="H83" i="4"/>
  <c r="G83" i="4"/>
  <c r="F83" i="4"/>
  <c r="E83" i="4"/>
  <c r="L72" i="4"/>
  <c r="L84" i="4" s="1"/>
  <c r="K72" i="4"/>
  <c r="J72" i="4"/>
  <c r="I72" i="4"/>
  <c r="H72" i="4"/>
  <c r="H84" i="4" s="1"/>
  <c r="G72" i="4"/>
  <c r="F72" i="4"/>
  <c r="E72" i="4"/>
  <c r="E84" i="4" s="1"/>
  <c r="U83" i="4"/>
  <c r="T83" i="4"/>
  <c r="S83" i="4"/>
  <c r="R83" i="4"/>
  <c r="Q83" i="4"/>
  <c r="P83" i="4"/>
  <c r="O83" i="4"/>
  <c r="N83" i="4"/>
  <c r="M83" i="4"/>
  <c r="C83" i="4"/>
  <c r="B83" i="4"/>
  <c r="V82" i="4"/>
  <c r="V81" i="4"/>
  <c r="V80" i="4"/>
  <c r="V79" i="4"/>
  <c r="V78" i="4"/>
  <c r="V77" i="4"/>
  <c r="V76" i="4"/>
  <c r="V75" i="4"/>
  <c r="V74" i="4"/>
  <c r="V73" i="4"/>
  <c r="U72" i="4"/>
  <c r="T72" i="4"/>
  <c r="S72" i="4"/>
  <c r="R72" i="4"/>
  <c r="Q72" i="4"/>
  <c r="P72" i="4"/>
  <c r="O72" i="4"/>
  <c r="N72" i="4"/>
  <c r="M72" i="4"/>
  <c r="C72" i="4"/>
  <c r="B72" i="4"/>
  <c r="V71" i="4"/>
  <c r="V70" i="4"/>
  <c r="V69" i="4"/>
  <c r="V67" i="4"/>
  <c r="I84" i="4" l="1"/>
  <c r="V160" i="6"/>
  <c r="V140" i="6"/>
  <c r="F84" i="4"/>
  <c r="V60" i="6"/>
  <c r="V120" i="6"/>
  <c r="K84" i="4"/>
  <c r="J84" i="4"/>
  <c r="V83" i="4"/>
  <c r="V72" i="4"/>
  <c r="G84" i="4"/>
  <c r="V40" i="6"/>
  <c r="V20" i="6"/>
  <c r="V100" i="6"/>
  <c r="V80" i="6"/>
  <c r="V60" i="5"/>
  <c r="V160" i="5"/>
  <c r="V140" i="5"/>
  <c r="V120" i="5"/>
  <c r="V80" i="5"/>
  <c r="V20" i="5"/>
  <c r="V40" i="5"/>
  <c r="P84" i="4"/>
  <c r="B84" i="4"/>
  <c r="Q84" i="4"/>
  <c r="R84" i="4"/>
  <c r="C84" i="4"/>
  <c r="T84" i="4"/>
  <c r="N84" i="4"/>
  <c r="S84" i="4"/>
  <c r="M84" i="4"/>
  <c r="U84" i="4"/>
  <c r="O84" i="4"/>
  <c r="V84" i="4" l="1"/>
</calcChain>
</file>

<file path=xl/sharedStrings.xml><?xml version="1.0" encoding="utf-8"?>
<sst xmlns="http://schemas.openxmlformats.org/spreadsheetml/2006/main" count="651" uniqueCount="96">
  <si>
    <t>Reference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</si>
  <si>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</si>
  <si>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</si>
  <si>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</si>
  <si>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</si>
  <si>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</si>
  <si>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</si>
  <si>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</si>
  <si>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</si>
  <si>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</si>
  <si>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</si>
  <si>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</si>
  <si>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</si>
  <si>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</si>
  <si>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</si>
  <si>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</si>
  <si>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</si>
  <si>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</si>
  <si>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</si>
  <si>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</si>
  <si>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</si>
  <si>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</si>
  <si>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</si>
  <si>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</si>
  <si>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</si>
  <si>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</si>
  <si>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</si>
  <si>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</si>
  <si>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</si>
  <si>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</si>
  <si>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</si>
  <si>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</si>
  <si>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number of Rx antennas (1 instead of 2)</t>
  </si>
  <si>
    <t>Reduced UE bandwidth (20 MHz instead of 100 MHz)</t>
  </si>
  <si>
    <t>Reduced number of Rx antennas (2 instead of 4)</t>
  </si>
  <si>
    <t>Reduced number of Rx antennas (1 instead of 4)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</si>
  <si>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</si>
  <si>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</si>
  <si>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</si>
  <si>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</si>
  <si>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</si>
  <si>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</si>
  <si>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</si>
  <si>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</si>
  <si>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</si>
  <si>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</si>
  <si>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</si>
  <si>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</si>
  <si>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</si>
  <si>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</si>
  <si>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</si>
  <si>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</si>
  <si>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</si>
  <si>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vivo (cost)</t>
    <phoneticPr fontId="6" type="noConversion"/>
  </si>
  <si>
    <t>vivo (cost reduction)</t>
    <phoneticPr fontId="6" type="noConversion"/>
  </si>
  <si>
    <t>Do RF savings accumulate across supported bands? (Y/N)</t>
    <phoneticPr fontId="6" type="noConversion"/>
  </si>
  <si>
    <t>RF: Antenna array</t>
    <phoneticPr fontId="6" type="noConversion"/>
  </si>
  <si>
    <t>Reduced number of DL MIMO layers (1 instead of 2)</t>
    <phoneticPr fontId="6" type="noConversion"/>
  </si>
  <si>
    <t>Relaxed DL modulation (16QAM instead of 64QAM)</t>
    <phoneticPr fontId="6" type="noConversion"/>
  </si>
  <si>
    <t>Reduced maximum number of HARQ processes (8 instead of 16)</t>
    <phoneticPr fontId="6" type="noConversion"/>
  </si>
  <si>
    <t>RF: Total</t>
    <phoneticPr fontId="6" type="noConversion"/>
  </si>
  <si>
    <t>Reduced maximum number of HARQ processes (4 instead of 16)</t>
    <phoneticPr fontId="6" type="noConversion"/>
  </si>
  <si>
    <t>Reduced maximum number of HARQ processes (4 instead of 16)</t>
    <phoneticPr fontId="6" type="noConversion"/>
  </si>
  <si>
    <t>N</t>
    <phoneticPr fontId="6" type="noConversion"/>
  </si>
  <si>
    <t>Y</t>
    <phoneticPr fontId="6" type="noConversion"/>
  </si>
  <si>
    <t>Y</t>
    <phoneticPr fontId="6" type="noConversion"/>
  </si>
  <si>
    <t>Relaxed DL modulation (64QAM instead of 256QAM)</t>
    <phoneticPr fontId="6" type="noConversion"/>
  </si>
  <si>
    <t>RF: Transceiver (including LNAs, mixer, and local oscillator)</t>
    <phoneticPr fontId="6" type="noConversion"/>
  </si>
  <si>
    <t>Relaxed UL modulation (16QAM instead of 64QAM)</t>
    <phoneticPr fontId="6" type="noConversion"/>
  </si>
  <si>
    <t>BB: Post-FFT data buffering</t>
    <phoneticPr fontId="6" type="noConversion"/>
  </si>
  <si>
    <t>BB: LDPC decoding</t>
    <phoneticPr fontId="6" type="noConversion"/>
  </si>
  <si>
    <t>BB: HARQ buffer</t>
    <phoneticPr fontId="6" type="noConversion"/>
  </si>
  <si>
    <t>BB: UL processing block</t>
    <phoneticPr fontId="6" type="noConversion"/>
  </si>
  <si>
    <t>Relaxed processing time (doubled N1 and N2)</t>
    <phoneticPr fontId="6" type="noConversion"/>
  </si>
  <si>
    <t>BB: ADC / DAC</t>
    <phoneticPr fontId="6" type="noConversion"/>
  </si>
  <si>
    <t>BB: FFT/IFFT</t>
    <phoneticPr fontId="6" type="noConversion"/>
  </si>
  <si>
    <t>BB: Receiver processing block</t>
    <phoneticPr fontId="6" type="noConversion"/>
  </si>
  <si>
    <t>BB: LDPC decoding</t>
    <phoneticPr fontId="6" type="noConversion"/>
  </si>
  <si>
    <t>BB: DL control processing &amp; decoder</t>
    <phoneticPr fontId="6" type="noConversion"/>
  </si>
  <si>
    <t>BB: UL processing block</t>
    <phoneticPr fontId="6" type="noConversion"/>
  </si>
  <si>
    <t>BB: Synchronization / cell search block</t>
    <phoneticPr fontId="6" type="noConversion"/>
  </si>
  <si>
    <t>BB: LDPC decoding</t>
    <phoneticPr fontId="6" type="noConversion"/>
  </si>
  <si>
    <t>Y</t>
    <phoneticPr fontId="6" type="noConversion"/>
  </si>
  <si>
    <t>Y</t>
    <phoneticPr fontId="6" type="noConversion"/>
  </si>
  <si>
    <t>BB: Receiver processing block</t>
    <phoneticPr fontId="6" type="noConversion"/>
  </si>
  <si>
    <t>N</t>
    <phoneticPr fontId="6" type="noConversion"/>
  </si>
  <si>
    <t>N</t>
    <phoneticPr fontId="6" type="noConversion"/>
  </si>
  <si>
    <t>Y</t>
    <phoneticPr fontId="6" type="noConversion"/>
  </si>
  <si>
    <t>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</si>
  <si>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</si>
  <si>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</si>
  <si>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</si>
  <si>
    <t>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</si>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</sst>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等线"/>
      <family val="3"/>
      <charset val="134"/>
      <scheme val="minor"/>
    </font>
    <font>
      <sz val="8"/>
      <name val="Calibri  "/>
    </font>
    <font>
      <b/>
      <sz val="8"/>
      <name val="Calibri  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/>
    <xf numFmtId="10" fontId="3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 wrapText="1"/>
    </xf>
    <xf numFmtId="9" fontId="8" fillId="2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7" fillId="0" borderId="0" xfId="0" applyFont="1" applyBorder="1"/>
    <xf numFmtId="10" fontId="7" fillId="0" borderId="1" xfId="0" applyNumberFormat="1" applyFont="1" applyBorder="1"/>
    <xf numFmtId="10" fontId="3" fillId="3" borderId="1" xfId="0" applyNumberFormat="1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10" fontId="7" fillId="3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1"/>
  <sheetViews>
    <sheetView zoomScaleNormal="100" workbookViewId="0">
      <pane xSplit="2" ySplit="1" topLeftCell="C187" activePane="bottomRight" state="frozen"/>
      <selection pane="topRight" activeCell="C1" sqref="C1"/>
      <selection pane="bottomLeft" activeCell="A2" sqref="A2"/>
      <selection pane="bottomRight" activeCell="C157" sqref="C157:E157"/>
    </sheetView>
  </sheetViews>
  <sheetFormatPr defaultColWidth="9.1328125" defaultRowHeight="10.15" outlineLevelRow="2" outlineLevelCol="1"/>
  <cols>
    <col min="1" max="1" width="47.3984375" style="7" customWidth="1"/>
    <col min="2" max="2" width="9.73046875" style="1" customWidth="1"/>
    <col min="3" max="21" width="9.73046875" style="1" customWidth="1" outlineLevel="1"/>
    <col min="22" max="22" width="9.73046875" style="1" customWidth="1"/>
    <col min="23" max="16384" width="9.1328125" style="1"/>
  </cols>
  <sheetData>
    <row r="1" spans="1:22" ht="20.25">
      <c r="B1" s="12" t="s">
        <v>0</v>
      </c>
      <c r="C1" s="12" t="s">
        <v>53</v>
      </c>
      <c r="D1" s="12" t="s">
        <v>54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40</v>
      </c>
      <c r="O1" s="12" t="s">
        <v>41</v>
      </c>
      <c r="P1" s="12" t="s">
        <v>42</v>
      </c>
      <c r="Q1" s="12" t="s">
        <v>43</v>
      </c>
      <c r="R1" s="12" t="s">
        <v>44</v>
      </c>
      <c r="S1" s="12" t="s">
        <v>45</v>
      </c>
      <c r="T1" s="12" t="s">
        <v>46</v>
      </c>
      <c r="U1" s="12" t="s">
        <v>47</v>
      </c>
      <c r="V1" s="12" t="s">
        <v>10</v>
      </c>
    </row>
    <row r="3" spans="1:22">
      <c r="A3" s="13" t="s">
        <v>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outlineLevel="2">
      <c r="A4" s="2" t="s">
        <v>11</v>
      </c>
      <c r="B4" s="3">
        <v>0.25</v>
      </c>
      <c r="C4" s="8">
        <f>(1-D4)*B4</f>
        <v>0.2</v>
      </c>
      <c r="D4" s="17">
        <v>0.2</v>
      </c>
      <c r="E4" s="9"/>
      <c r="F4" s="8"/>
      <c r="G4" s="9"/>
      <c r="H4" s="9"/>
      <c r="I4" s="9"/>
      <c r="J4" s="9"/>
      <c r="K4" s="9"/>
      <c r="L4" s="9"/>
      <c r="M4" s="9"/>
      <c r="N4" s="8"/>
      <c r="O4" s="9"/>
      <c r="P4" s="9"/>
      <c r="Q4" s="9"/>
      <c r="R4" s="9"/>
      <c r="S4" s="9"/>
      <c r="T4" s="9"/>
      <c r="U4" s="9"/>
      <c r="V4" s="10">
        <f>AVERAGE(C4:U4)</f>
        <v>0.2</v>
      </c>
    </row>
    <row r="5" spans="1:22" outlineLevel="2">
      <c r="A5" s="2" t="s">
        <v>12</v>
      </c>
      <c r="B5" s="3">
        <v>0.1</v>
      </c>
      <c r="C5" s="8">
        <f>(1-D5)*B5</f>
        <v>0.1</v>
      </c>
      <c r="D5" s="17">
        <v>0</v>
      </c>
      <c r="E5" s="9"/>
      <c r="F5" s="8"/>
      <c r="G5" s="9"/>
      <c r="H5" s="9"/>
      <c r="I5" s="9"/>
      <c r="J5" s="9"/>
      <c r="K5" s="9"/>
      <c r="L5" s="9"/>
      <c r="M5" s="9"/>
      <c r="N5" s="8"/>
      <c r="O5" s="9"/>
      <c r="P5" s="9"/>
      <c r="Q5" s="9"/>
      <c r="R5" s="9"/>
      <c r="S5" s="9"/>
      <c r="T5" s="9"/>
      <c r="U5" s="9"/>
      <c r="V5" s="10">
        <f>AVERAGE(C5:U5)</f>
        <v>0.05</v>
      </c>
    </row>
    <row r="6" spans="1:22" outlineLevel="2">
      <c r="A6" s="2" t="s">
        <v>13</v>
      </c>
      <c r="B6" s="3">
        <v>0.45</v>
      </c>
      <c r="C6" s="8">
        <f>(1-D6)*B6</f>
        <v>0.45</v>
      </c>
      <c r="D6" s="17">
        <v>0</v>
      </c>
      <c r="E6" s="9"/>
      <c r="F6" s="8"/>
      <c r="G6" s="9"/>
      <c r="H6" s="9"/>
      <c r="I6" s="9"/>
      <c r="J6" s="9"/>
      <c r="K6" s="9"/>
      <c r="L6" s="9"/>
      <c r="M6" s="9"/>
      <c r="N6" s="8"/>
      <c r="O6" s="9"/>
      <c r="P6" s="9"/>
      <c r="Q6" s="9"/>
      <c r="R6" s="9"/>
      <c r="S6" s="9"/>
      <c r="T6" s="9"/>
      <c r="U6" s="9"/>
      <c r="V6" s="10">
        <f>AVERAGE(C6:U6)</f>
        <v>0.22500000000000001</v>
      </c>
    </row>
    <row r="7" spans="1:22" outlineLevel="2">
      <c r="A7" s="2" t="s">
        <v>14</v>
      </c>
      <c r="B7" s="3">
        <v>0.2</v>
      </c>
      <c r="C7" s="8">
        <f>(1-D7)*B7</f>
        <v>0.2</v>
      </c>
      <c r="D7" s="17">
        <v>0</v>
      </c>
      <c r="E7" s="9"/>
      <c r="F7" s="8"/>
      <c r="G7" s="9"/>
      <c r="H7" s="9"/>
      <c r="I7" s="9"/>
      <c r="J7" s="9"/>
      <c r="K7" s="9"/>
      <c r="L7" s="9"/>
      <c r="M7" s="9"/>
      <c r="N7" s="8"/>
      <c r="O7" s="9"/>
      <c r="P7" s="9"/>
      <c r="Q7" s="9"/>
      <c r="R7" s="9"/>
      <c r="S7" s="9"/>
      <c r="T7" s="9"/>
      <c r="U7" s="9"/>
      <c r="V7" s="10">
        <f>AVERAGE(C7:U7)</f>
        <v>0.1</v>
      </c>
    </row>
    <row r="8" spans="1:22" s="6" customFormat="1" outlineLevel="1">
      <c r="A8" s="4" t="s">
        <v>15</v>
      </c>
      <c r="B8" s="5">
        <f>SUM(B4:B7)</f>
        <v>1</v>
      </c>
      <c r="C8" s="5">
        <f t="shared" ref="C8:V8" si="0">SUM(C4:C7)</f>
        <v>0.95</v>
      </c>
      <c r="D8" s="18"/>
      <c r="E8" s="5">
        <f t="shared" si="0"/>
        <v>0</v>
      </c>
      <c r="F8" s="5">
        <f t="shared" si="0"/>
        <v>0</v>
      </c>
      <c r="G8" s="5">
        <f t="shared" si="0"/>
        <v>0</v>
      </c>
      <c r="H8" s="5">
        <f t="shared" si="0"/>
        <v>0</v>
      </c>
      <c r="I8" s="5">
        <f t="shared" si="0"/>
        <v>0</v>
      </c>
      <c r="J8" s="5">
        <f t="shared" si="0"/>
        <v>0</v>
      </c>
      <c r="K8" s="5">
        <f t="shared" si="0"/>
        <v>0</v>
      </c>
      <c r="L8" s="5">
        <f t="shared" si="0"/>
        <v>0</v>
      </c>
      <c r="M8" s="5">
        <f t="shared" si="0"/>
        <v>0</v>
      </c>
      <c r="N8" s="5">
        <f t="shared" si="0"/>
        <v>0</v>
      </c>
      <c r="O8" s="5">
        <f t="shared" si="0"/>
        <v>0</v>
      </c>
      <c r="P8" s="5">
        <f t="shared" si="0"/>
        <v>0</v>
      </c>
      <c r="Q8" s="5">
        <f t="shared" si="0"/>
        <v>0</v>
      </c>
      <c r="R8" s="5">
        <f t="shared" si="0"/>
        <v>0</v>
      </c>
      <c r="S8" s="5">
        <f t="shared" si="0"/>
        <v>0</v>
      </c>
      <c r="T8" s="5">
        <f t="shared" si="0"/>
        <v>0</v>
      </c>
      <c r="U8" s="5">
        <f t="shared" si="0"/>
        <v>0</v>
      </c>
      <c r="V8" s="5">
        <f t="shared" si="0"/>
        <v>0.57499999999999996</v>
      </c>
    </row>
    <row r="9" spans="1:22" outlineLevel="2">
      <c r="A9" s="2" t="s">
        <v>16</v>
      </c>
      <c r="B9" s="3">
        <v>0.1</v>
      </c>
      <c r="C9" s="8">
        <f>(1-D9)*B9</f>
        <v>1.9999999999999997E-2</v>
      </c>
      <c r="D9" s="17">
        <v>0.8</v>
      </c>
      <c r="E9" s="9"/>
      <c r="F9" s="8"/>
      <c r="G9" s="9"/>
      <c r="H9" s="9"/>
      <c r="I9" s="9"/>
      <c r="J9" s="9"/>
      <c r="K9" s="9"/>
      <c r="L9" s="9"/>
      <c r="M9" s="9"/>
      <c r="N9" s="8"/>
      <c r="O9" s="9"/>
      <c r="P9" s="9"/>
      <c r="Q9" s="9"/>
      <c r="R9" s="9"/>
      <c r="S9" s="9"/>
      <c r="T9" s="9"/>
      <c r="U9" s="9"/>
      <c r="V9" s="10">
        <f>AVERAGE(C9:U9)</f>
        <v>0.41000000000000003</v>
      </c>
    </row>
    <row r="10" spans="1:22" outlineLevel="2">
      <c r="A10" s="2" t="s">
        <v>75</v>
      </c>
      <c r="B10" s="3">
        <v>0.04</v>
      </c>
      <c r="C10" s="8">
        <f>(1-D10)*B10</f>
        <v>7.9999999999999984E-3</v>
      </c>
      <c r="D10" s="17">
        <v>0.8</v>
      </c>
      <c r="E10" s="9"/>
      <c r="F10" s="8"/>
      <c r="G10" s="9"/>
      <c r="H10" s="9"/>
      <c r="I10" s="9"/>
      <c r="J10" s="9"/>
      <c r="K10" s="9"/>
      <c r="L10" s="9"/>
      <c r="M10" s="9"/>
      <c r="N10" s="8"/>
      <c r="O10" s="9"/>
      <c r="P10" s="9"/>
      <c r="Q10" s="9"/>
      <c r="R10" s="9"/>
      <c r="S10" s="9"/>
      <c r="T10" s="9"/>
      <c r="U10" s="9"/>
      <c r="V10" s="10">
        <f>AVERAGE(C10:U10)</f>
        <v>0.40400000000000003</v>
      </c>
    </row>
    <row r="11" spans="1:22" outlineLevel="2">
      <c r="A11" s="2" t="s">
        <v>18</v>
      </c>
      <c r="B11" s="3">
        <v>0.1</v>
      </c>
      <c r="C11" s="8">
        <f>(1-D11)*B11</f>
        <v>1.9999999999999997E-2</v>
      </c>
      <c r="D11" s="17">
        <v>0.8</v>
      </c>
      <c r="E11" s="9"/>
      <c r="F11" s="8"/>
      <c r="G11" s="9"/>
      <c r="H11" s="9"/>
      <c r="I11" s="9"/>
      <c r="J11" s="9"/>
      <c r="K11" s="9"/>
      <c r="L11" s="9"/>
      <c r="M11" s="9"/>
      <c r="N11" s="8"/>
      <c r="O11" s="9"/>
      <c r="P11" s="9"/>
      <c r="Q11" s="9"/>
      <c r="R11" s="9"/>
      <c r="S11" s="9"/>
      <c r="T11" s="9"/>
      <c r="U11" s="9"/>
      <c r="V11" s="10">
        <f>AVERAGE(C11:U11)</f>
        <v>0.41000000000000003</v>
      </c>
    </row>
    <row r="12" spans="1:22" outlineLevel="2">
      <c r="A12" s="2" t="s">
        <v>84</v>
      </c>
      <c r="B12" s="3">
        <v>0.24</v>
      </c>
      <c r="C12" s="8">
        <f t="shared" ref="C12:C18" si="1">(1-D12)*B12</f>
        <v>4.7999999999999987E-2</v>
      </c>
      <c r="D12" s="8">
        <v>0.8</v>
      </c>
      <c r="E12" s="9"/>
      <c r="F12" s="8"/>
      <c r="G12" s="9"/>
      <c r="H12" s="9"/>
      <c r="I12" s="9"/>
      <c r="J12" s="9"/>
      <c r="K12" s="9"/>
      <c r="L12" s="9"/>
      <c r="M12" s="9"/>
      <c r="N12" s="8"/>
      <c r="O12" s="9"/>
      <c r="P12" s="9"/>
      <c r="Q12" s="9"/>
      <c r="R12" s="9"/>
      <c r="S12" s="9"/>
      <c r="T12" s="9"/>
      <c r="U12" s="9"/>
      <c r="V12" s="10">
        <f>AVERAGE(C12:U12)</f>
        <v>0.42400000000000004</v>
      </c>
    </row>
    <row r="13" spans="1:22" outlineLevel="2">
      <c r="A13" s="2" t="s">
        <v>81</v>
      </c>
      <c r="B13" s="3">
        <v>0.1</v>
      </c>
      <c r="C13" s="8">
        <f t="shared" si="1"/>
        <v>1.9999999999999997E-2</v>
      </c>
      <c r="D13" s="8">
        <v>0.8</v>
      </c>
      <c r="E13" s="9"/>
      <c r="F13" s="8"/>
      <c r="G13" s="9"/>
      <c r="H13" s="9"/>
      <c r="I13" s="9"/>
      <c r="J13" s="9"/>
      <c r="K13" s="9"/>
      <c r="L13" s="9"/>
      <c r="M13" s="9"/>
      <c r="N13" s="8"/>
      <c r="O13" s="9"/>
      <c r="P13" s="9"/>
      <c r="Q13" s="9"/>
      <c r="R13" s="9"/>
      <c r="S13" s="9"/>
      <c r="T13" s="9"/>
      <c r="U13" s="9"/>
      <c r="V13" s="10">
        <f>AVERAGE(C13:U13)</f>
        <v>0.41000000000000003</v>
      </c>
    </row>
    <row r="14" spans="1:22" outlineLevel="2">
      <c r="A14" s="2" t="s">
        <v>21</v>
      </c>
      <c r="B14" s="3">
        <v>0.14000000000000001</v>
      </c>
      <c r="C14" s="8">
        <f t="shared" si="1"/>
        <v>2.7999999999999997E-2</v>
      </c>
      <c r="D14" s="17">
        <v>0.8</v>
      </c>
      <c r="E14" s="9"/>
      <c r="F14" s="8"/>
      <c r="G14" s="9"/>
      <c r="H14" s="9"/>
      <c r="I14" s="9"/>
      <c r="J14" s="9"/>
      <c r="K14" s="9"/>
      <c r="L14" s="9"/>
      <c r="M14" s="9"/>
      <c r="N14" s="8"/>
      <c r="O14" s="9"/>
      <c r="P14" s="9"/>
      <c r="Q14" s="9"/>
      <c r="R14" s="9"/>
      <c r="S14" s="9"/>
      <c r="T14" s="9"/>
      <c r="U14" s="9"/>
      <c r="V14" s="10">
        <f>AVERAGE(C14:U14)</f>
        <v>0.41400000000000003</v>
      </c>
    </row>
    <row r="15" spans="1:22" outlineLevel="2">
      <c r="A15" s="2" t="s">
        <v>22</v>
      </c>
      <c r="B15" s="3">
        <v>0.05</v>
      </c>
      <c r="C15" s="8">
        <f t="shared" si="1"/>
        <v>0.03</v>
      </c>
      <c r="D15" s="17">
        <v>0.4</v>
      </c>
      <c r="E15" s="9"/>
      <c r="F15" s="8"/>
      <c r="G15" s="9"/>
      <c r="H15" s="9"/>
      <c r="I15" s="9"/>
      <c r="J15" s="9"/>
      <c r="K15" s="9"/>
      <c r="L15" s="9"/>
      <c r="M15" s="9"/>
      <c r="N15" s="8"/>
      <c r="O15" s="9"/>
      <c r="P15" s="9"/>
      <c r="Q15" s="9"/>
      <c r="R15" s="9"/>
      <c r="S15" s="9"/>
      <c r="T15" s="9"/>
      <c r="U15" s="9"/>
      <c r="V15" s="10">
        <f>AVERAGE(C15:U15)</f>
        <v>0.21500000000000002</v>
      </c>
    </row>
    <row r="16" spans="1:22" outlineLevel="2">
      <c r="A16" s="2" t="s">
        <v>23</v>
      </c>
      <c r="B16" s="3">
        <v>0.09</v>
      </c>
      <c r="C16" s="8">
        <f t="shared" si="1"/>
        <v>0.09</v>
      </c>
      <c r="D16" s="17">
        <v>0</v>
      </c>
      <c r="E16" s="9"/>
      <c r="F16" s="8"/>
      <c r="G16" s="9"/>
      <c r="H16" s="9"/>
      <c r="I16" s="9"/>
      <c r="J16" s="9"/>
      <c r="K16" s="9"/>
      <c r="L16" s="9"/>
      <c r="M16" s="9"/>
      <c r="N16" s="8"/>
      <c r="O16" s="9"/>
      <c r="P16" s="9"/>
      <c r="Q16" s="9"/>
      <c r="R16" s="9"/>
      <c r="S16" s="9"/>
      <c r="T16" s="9"/>
      <c r="U16" s="9"/>
      <c r="V16" s="10">
        <f>AVERAGE(C16:U16)</f>
        <v>4.4999999999999998E-2</v>
      </c>
    </row>
    <row r="17" spans="1:22" outlineLevel="2">
      <c r="A17" s="2" t="s">
        <v>24</v>
      </c>
      <c r="B17" s="3">
        <v>0.05</v>
      </c>
      <c r="C17" s="8">
        <f t="shared" si="1"/>
        <v>0.05</v>
      </c>
      <c r="D17" s="17">
        <v>0</v>
      </c>
      <c r="E17" s="9"/>
      <c r="F17" s="8"/>
      <c r="G17" s="9"/>
      <c r="H17" s="9"/>
      <c r="I17" s="9"/>
      <c r="J17" s="9"/>
      <c r="K17" s="9"/>
      <c r="L17" s="9"/>
      <c r="M17" s="9"/>
      <c r="N17" s="8"/>
      <c r="O17" s="9"/>
      <c r="P17" s="9"/>
      <c r="Q17" s="9"/>
      <c r="R17" s="9"/>
      <c r="S17" s="9"/>
      <c r="T17" s="9"/>
      <c r="U17" s="9"/>
      <c r="V17" s="10">
        <f>AVERAGE(C17:U17)</f>
        <v>2.5000000000000001E-2</v>
      </c>
    </row>
    <row r="18" spans="1:22" outlineLevel="2">
      <c r="A18" s="2" t="s">
        <v>25</v>
      </c>
      <c r="B18" s="3">
        <v>0.09</v>
      </c>
      <c r="C18" s="8">
        <f t="shared" si="1"/>
        <v>0.09</v>
      </c>
      <c r="D18" s="17">
        <v>0</v>
      </c>
      <c r="E18" s="9"/>
      <c r="F18" s="8"/>
      <c r="G18" s="9"/>
      <c r="H18" s="9"/>
      <c r="I18" s="9"/>
      <c r="J18" s="9"/>
      <c r="K18" s="9"/>
      <c r="L18" s="9"/>
      <c r="M18" s="9"/>
      <c r="N18" s="8"/>
      <c r="O18" s="9"/>
      <c r="P18" s="9"/>
      <c r="Q18" s="9"/>
      <c r="R18" s="9"/>
      <c r="S18" s="9"/>
      <c r="T18" s="9"/>
      <c r="U18" s="9"/>
      <c r="V18" s="10">
        <f>AVERAGE(C18:U18)</f>
        <v>4.4999999999999998E-2</v>
      </c>
    </row>
    <row r="19" spans="1:22" s="6" customFormat="1" outlineLevel="1">
      <c r="A19" s="4" t="s">
        <v>26</v>
      </c>
      <c r="B19" s="5">
        <f>SUM(B9:B18)</f>
        <v>1</v>
      </c>
      <c r="C19" s="5">
        <f t="shared" ref="C19:V19" si="2">SUM(C9:C18)</f>
        <v>0.40399999999999991</v>
      </c>
      <c r="D19" s="18"/>
      <c r="E19" s="5">
        <f t="shared" si="2"/>
        <v>0</v>
      </c>
      <c r="F19" s="5">
        <f t="shared" si="2"/>
        <v>0</v>
      </c>
      <c r="G19" s="5">
        <f t="shared" si="2"/>
        <v>0</v>
      </c>
      <c r="H19" s="5">
        <f t="shared" si="2"/>
        <v>0</v>
      </c>
      <c r="I19" s="5">
        <f t="shared" si="2"/>
        <v>0</v>
      </c>
      <c r="J19" s="5">
        <f t="shared" si="2"/>
        <v>0</v>
      </c>
      <c r="K19" s="5">
        <f t="shared" si="2"/>
        <v>0</v>
      </c>
      <c r="L19" s="5">
        <f t="shared" si="2"/>
        <v>0</v>
      </c>
      <c r="M19" s="5">
        <f t="shared" si="2"/>
        <v>0</v>
      </c>
      <c r="N19" s="5">
        <f t="shared" si="2"/>
        <v>0</v>
      </c>
      <c r="O19" s="5">
        <f t="shared" si="2"/>
        <v>0</v>
      </c>
      <c r="P19" s="5">
        <f t="shared" si="2"/>
        <v>0</v>
      </c>
      <c r="Q19" s="5">
        <f t="shared" si="2"/>
        <v>0</v>
      </c>
      <c r="R19" s="5">
        <f t="shared" si="2"/>
        <v>0</v>
      </c>
      <c r="S19" s="5">
        <f t="shared" si="2"/>
        <v>0</v>
      </c>
      <c r="T19" s="5">
        <f t="shared" si="2"/>
        <v>0</v>
      </c>
      <c r="U19" s="5">
        <f t="shared" si="2"/>
        <v>0</v>
      </c>
      <c r="V19" s="5">
        <f t="shared" si="2"/>
        <v>2.802</v>
      </c>
    </row>
    <row r="20" spans="1:22">
      <c r="A20" s="4" t="s">
        <v>27</v>
      </c>
      <c r="B20" s="5">
        <f t="shared" ref="B20:V20" si="3">0.4*B8+0.6*B19</f>
        <v>1</v>
      </c>
      <c r="C20" s="5">
        <f t="shared" si="3"/>
        <v>0.62239999999999995</v>
      </c>
      <c r="D20" s="18"/>
      <c r="E20" s="5">
        <f t="shared" si="3"/>
        <v>0</v>
      </c>
      <c r="F20" s="5">
        <f t="shared" si="3"/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  <c r="J20" s="5">
        <f t="shared" si="3"/>
        <v>0</v>
      </c>
      <c r="K20" s="5">
        <f t="shared" si="3"/>
        <v>0</v>
      </c>
      <c r="L20" s="5">
        <f t="shared" si="3"/>
        <v>0</v>
      </c>
      <c r="M20" s="5">
        <f t="shared" si="3"/>
        <v>0</v>
      </c>
      <c r="N20" s="5">
        <f t="shared" si="3"/>
        <v>0</v>
      </c>
      <c r="O20" s="5">
        <f t="shared" si="3"/>
        <v>0</v>
      </c>
      <c r="P20" s="5">
        <f t="shared" si="3"/>
        <v>0</v>
      </c>
      <c r="Q20" s="5">
        <f t="shared" si="3"/>
        <v>0</v>
      </c>
      <c r="R20" s="5">
        <f t="shared" si="3"/>
        <v>0</v>
      </c>
      <c r="S20" s="5">
        <f t="shared" si="3"/>
        <v>0</v>
      </c>
      <c r="T20" s="5">
        <f t="shared" si="3"/>
        <v>0</v>
      </c>
      <c r="U20" s="5">
        <f t="shared" si="3"/>
        <v>0</v>
      </c>
      <c r="V20" s="5">
        <f t="shared" si="3"/>
        <v>1.9112</v>
      </c>
    </row>
    <row r="21" spans="1:22" s="15" customFormat="1">
      <c r="A21" s="4" t="s">
        <v>51</v>
      </c>
      <c r="B21" s="28"/>
      <c r="C21" s="16" t="s">
        <v>64</v>
      </c>
      <c r="D21" s="22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5">
        <f>COUNTIF(C21:U21,"Y")/COUNTA(C21:U21)</f>
        <v>1</v>
      </c>
    </row>
    <row r="22" spans="1:22">
      <c r="D22" s="23"/>
    </row>
    <row r="23" spans="1:22">
      <c r="A23" s="13" t="s">
        <v>31</v>
      </c>
      <c r="B23" s="11"/>
      <c r="C23" s="11"/>
      <c r="D23" s="2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outlineLevel="2">
      <c r="A24" s="2" t="s">
        <v>11</v>
      </c>
      <c r="B24" s="3">
        <v>0.25</v>
      </c>
      <c r="C24" s="8">
        <f>(1-D24)*B24</f>
        <v>0.25</v>
      </c>
      <c r="D24" s="24">
        <v>0</v>
      </c>
      <c r="E24" s="9"/>
      <c r="F24" s="8"/>
      <c r="G24" s="9"/>
      <c r="H24" s="9"/>
      <c r="I24" s="9"/>
      <c r="J24" s="9"/>
      <c r="K24" s="9"/>
      <c r="L24" s="9"/>
      <c r="M24" s="9"/>
      <c r="N24" s="8"/>
      <c r="O24" s="9"/>
      <c r="P24" s="9"/>
      <c r="Q24" s="9"/>
      <c r="R24" s="9"/>
      <c r="S24" s="9"/>
      <c r="T24" s="9"/>
      <c r="U24" s="9"/>
      <c r="V24" s="10">
        <f>AVERAGE(C24:U24)</f>
        <v>0.125</v>
      </c>
    </row>
    <row r="25" spans="1:22" outlineLevel="2">
      <c r="A25" s="2" t="s">
        <v>12</v>
      </c>
      <c r="B25" s="3">
        <v>0.1</v>
      </c>
      <c r="C25" s="8">
        <f t="shared" ref="C25:C27" si="4">(1-D25)*B25</f>
        <v>0.1</v>
      </c>
      <c r="D25" s="24">
        <v>0</v>
      </c>
      <c r="E25" s="9"/>
      <c r="F25" s="8"/>
      <c r="G25" s="9"/>
      <c r="H25" s="9"/>
      <c r="I25" s="9"/>
      <c r="J25" s="9"/>
      <c r="K25" s="9"/>
      <c r="L25" s="9"/>
      <c r="M25" s="9"/>
      <c r="N25" s="8"/>
      <c r="O25" s="9"/>
      <c r="P25" s="9"/>
      <c r="Q25" s="9"/>
      <c r="R25" s="9"/>
      <c r="S25" s="9"/>
      <c r="T25" s="9"/>
      <c r="U25" s="9"/>
      <c r="V25" s="10">
        <f>AVERAGE(C25:U25)</f>
        <v>0.05</v>
      </c>
    </row>
    <row r="26" spans="1:22" outlineLevel="2">
      <c r="A26" s="2" t="s">
        <v>13</v>
      </c>
      <c r="B26" s="3">
        <v>0.45</v>
      </c>
      <c r="C26" s="8">
        <f t="shared" si="4"/>
        <v>0.45</v>
      </c>
      <c r="D26" s="24">
        <v>0</v>
      </c>
      <c r="E26" s="9"/>
      <c r="F26" s="8"/>
      <c r="G26" s="9"/>
      <c r="H26" s="9"/>
      <c r="I26" s="9"/>
      <c r="J26" s="9"/>
      <c r="K26" s="9"/>
      <c r="L26" s="9"/>
      <c r="M26" s="9"/>
      <c r="N26" s="8"/>
      <c r="O26" s="9"/>
      <c r="P26" s="9"/>
      <c r="Q26" s="9"/>
      <c r="R26" s="9"/>
      <c r="S26" s="9"/>
      <c r="T26" s="9"/>
      <c r="U26" s="9"/>
      <c r="V26" s="10">
        <f>AVERAGE(C26:U26)</f>
        <v>0.22500000000000001</v>
      </c>
    </row>
    <row r="27" spans="1:22" outlineLevel="2">
      <c r="A27" s="2" t="s">
        <v>14</v>
      </c>
      <c r="B27" s="3">
        <v>0.2</v>
      </c>
      <c r="C27" s="8">
        <f t="shared" si="4"/>
        <v>0.2</v>
      </c>
      <c r="D27" s="24">
        <v>0</v>
      </c>
      <c r="E27" s="9"/>
      <c r="F27" s="8"/>
      <c r="G27" s="9"/>
      <c r="H27" s="9"/>
      <c r="I27" s="9"/>
      <c r="J27" s="9"/>
      <c r="K27" s="9"/>
      <c r="L27" s="9"/>
      <c r="M27" s="9"/>
      <c r="N27" s="8"/>
      <c r="O27" s="9"/>
      <c r="P27" s="9"/>
      <c r="Q27" s="9"/>
      <c r="R27" s="9"/>
      <c r="S27" s="9"/>
      <c r="T27" s="9"/>
      <c r="U27" s="9"/>
      <c r="V27" s="10">
        <f>AVERAGE(C27:U27)</f>
        <v>0.1</v>
      </c>
    </row>
    <row r="28" spans="1:22" s="6" customFormat="1" outlineLevel="1">
      <c r="A28" s="4" t="s">
        <v>15</v>
      </c>
      <c r="B28" s="5">
        <f>SUM(B24:B27)</f>
        <v>1</v>
      </c>
      <c r="C28" s="5">
        <f t="shared" ref="C28:V28" si="5">SUM(C24:C27)</f>
        <v>1</v>
      </c>
      <c r="D28" s="18">
        <f t="shared" si="5"/>
        <v>0</v>
      </c>
      <c r="E28" s="5">
        <f t="shared" si="5"/>
        <v>0</v>
      </c>
      <c r="F28" s="5">
        <f t="shared" si="5"/>
        <v>0</v>
      </c>
      <c r="G28" s="5">
        <f t="shared" si="5"/>
        <v>0</v>
      </c>
      <c r="H28" s="5">
        <f t="shared" si="5"/>
        <v>0</v>
      </c>
      <c r="I28" s="5">
        <f t="shared" si="5"/>
        <v>0</v>
      </c>
      <c r="J28" s="5">
        <f t="shared" si="5"/>
        <v>0</v>
      </c>
      <c r="K28" s="5">
        <f t="shared" si="5"/>
        <v>0</v>
      </c>
      <c r="L28" s="5">
        <f t="shared" si="5"/>
        <v>0</v>
      </c>
      <c r="M28" s="5">
        <f t="shared" si="5"/>
        <v>0</v>
      </c>
      <c r="N28" s="5">
        <f t="shared" si="5"/>
        <v>0</v>
      </c>
      <c r="O28" s="5">
        <f t="shared" si="5"/>
        <v>0</v>
      </c>
      <c r="P28" s="5">
        <f t="shared" si="5"/>
        <v>0</v>
      </c>
      <c r="Q28" s="5">
        <f t="shared" si="5"/>
        <v>0</v>
      </c>
      <c r="R28" s="5">
        <f t="shared" si="5"/>
        <v>0</v>
      </c>
      <c r="S28" s="5">
        <f t="shared" si="5"/>
        <v>0</v>
      </c>
      <c r="T28" s="5">
        <f t="shared" si="5"/>
        <v>0</v>
      </c>
      <c r="U28" s="5">
        <f t="shared" si="5"/>
        <v>0</v>
      </c>
      <c r="V28" s="5">
        <f t="shared" si="5"/>
        <v>0.5</v>
      </c>
    </row>
    <row r="29" spans="1:22" outlineLevel="2">
      <c r="A29" s="2" t="s">
        <v>16</v>
      </c>
      <c r="B29" s="3">
        <v>0.1</v>
      </c>
      <c r="C29" s="8">
        <f>(1-D29)*B29</f>
        <v>0.1</v>
      </c>
      <c r="D29" s="17">
        <v>0</v>
      </c>
      <c r="E29" s="9"/>
      <c r="F29" s="8"/>
      <c r="G29" s="9"/>
      <c r="H29" s="9"/>
      <c r="I29" s="9"/>
      <c r="J29" s="9"/>
      <c r="K29" s="9"/>
      <c r="L29" s="9"/>
      <c r="M29" s="9"/>
      <c r="N29" s="8"/>
      <c r="O29" s="9"/>
      <c r="P29" s="9"/>
      <c r="Q29" s="9"/>
      <c r="R29" s="9"/>
      <c r="S29" s="9"/>
      <c r="T29" s="9"/>
      <c r="U29" s="9"/>
      <c r="V29" s="10">
        <f>AVERAGE(C29:U29)</f>
        <v>0.05</v>
      </c>
    </row>
    <row r="30" spans="1:22" outlineLevel="2">
      <c r="A30" s="2" t="s">
        <v>17</v>
      </c>
      <c r="B30" s="3">
        <v>0.04</v>
      </c>
      <c r="C30" s="8">
        <f t="shared" ref="C30:C38" si="6">(1-D30)*B30</f>
        <v>0.04</v>
      </c>
      <c r="D30" s="17">
        <v>0</v>
      </c>
      <c r="E30" s="9"/>
      <c r="F30" s="8"/>
      <c r="G30" s="9"/>
      <c r="H30" s="9"/>
      <c r="I30" s="9"/>
      <c r="J30" s="9"/>
      <c r="K30" s="9"/>
      <c r="L30" s="9"/>
      <c r="M30" s="9"/>
      <c r="N30" s="8"/>
      <c r="O30" s="9"/>
      <c r="P30" s="9"/>
      <c r="Q30" s="9"/>
      <c r="R30" s="9"/>
      <c r="S30" s="9"/>
      <c r="T30" s="9"/>
      <c r="U30" s="9"/>
      <c r="V30" s="10">
        <f>AVERAGE(C30:U30)</f>
        <v>0.02</v>
      </c>
    </row>
    <row r="31" spans="1:22" outlineLevel="2">
      <c r="A31" s="2" t="s">
        <v>18</v>
      </c>
      <c r="B31" s="3">
        <v>0.1</v>
      </c>
      <c r="C31" s="8">
        <f t="shared" si="6"/>
        <v>0.1</v>
      </c>
      <c r="D31" s="17">
        <v>0</v>
      </c>
      <c r="E31" s="9"/>
      <c r="F31" s="8"/>
      <c r="G31" s="9"/>
      <c r="H31" s="9"/>
      <c r="I31" s="9"/>
      <c r="J31" s="9"/>
      <c r="K31" s="9"/>
      <c r="L31" s="9"/>
      <c r="M31" s="9"/>
      <c r="N31" s="8"/>
      <c r="O31" s="9"/>
      <c r="P31" s="9"/>
      <c r="Q31" s="9"/>
      <c r="R31" s="9"/>
      <c r="S31" s="9"/>
      <c r="T31" s="9"/>
      <c r="U31" s="9"/>
      <c r="V31" s="10">
        <f>AVERAGE(C31:U31)</f>
        <v>0.05</v>
      </c>
    </row>
    <row r="32" spans="1:22" outlineLevel="2">
      <c r="A32" s="2" t="s">
        <v>19</v>
      </c>
      <c r="B32" s="3">
        <v>0.24</v>
      </c>
      <c r="C32" s="8">
        <f t="shared" si="6"/>
        <v>0.12</v>
      </c>
      <c r="D32" s="17">
        <v>0.5</v>
      </c>
      <c r="E32" s="9"/>
      <c r="F32" s="8"/>
      <c r="G32" s="9"/>
      <c r="H32" s="9"/>
      <c r="I32" s="9"/>
      <c r="J32" s="9"/>
      <c r="K32" s="9"/>
      <c r="L32" s="9"/>
      <c r="M32" s="9"/>
      <c r="N32" s="8"/>
      <c r="O32" s="9"/>
      <c r="P32" s="9"/>
      <c r="Q32" s="9"/>
      <c r="R32" s="9"/>
      <c r="S32" s="9"/>
      <c r="T32" s="9"/>
      <c r="U32" s="9"/>
      <c r="V32" s="10">
        <f>AVERAGE(C32:U32)</f>
        <v>0.31</v>
      </c>
    </row>
    <row r="33" spans="1:22" outlineLevel="2">
      <c r="A33" s="2" t="s">
        <v>20</v>
      </c>
      <c r="B33" s="3">
        <v>0.1</v>
      </c>
      <c r="C33" s="8">
        <f t="shared" si="6"/>
        <v>0.05</v>
      </c>
      <c r="D33" s="17">
        <v>0.5</v>
      </c>
      <c r="E33" s="9"/>
      <c r="F33" s="8"/>
      <c r="G33" s="9"/>
      <c r="H33" s="9"/>
      <c r="I33" s="9"/>
      <c r="J33" s="9"/>
      <c r="K33" s="9"/>
      <c r="L33" s="9"/>
      <c r="M33" s="9"/>
      <c r="N33" s="8"/>
      <c r="O33" s="9"/>
      <c r="P33" s="9"/>
      <c r="Q33" s="9"/>
      <c r="R33" s="9"/>
      <c r="S33" s="9"/>
      <c r="T33" s="9"/>
      <c r="U33" s="9"/>
      <c r="V33" s="10">
        <f>AVERAGE(C33:U33)</f>
        <v>0.27500000000000002</v>
      </c>
    </row>
    <row r="34" spans="1:22" outlineLevel="2">
      <c r="A34" s="2" t="s">
        <v>21</v>
      </c>
      <c r="B34" s="3">
        <v>0.14000000000000001</v>
      </c>
      <c r="C34" s="8">
        <f t="shared" si="6"/>
        <v>7.0000000000000007E-2</v>
      </c>
      <c r="D34" s="17">
        <v>0.5</v>
      </c>
      <c r="E34" s="9"/>
      <c r="F34" s="8"/>
      <c r="G34" s="9"/>
      <c r="H34" s="9"/>
      <c r="I34" s="9"/>
      <c r="J34" s="9"/>
      <c r="K34" s="9"/>
      <c r="L34" s="9"/>
      <c r="M34" s="9"/>
      <c r="N34" s="8"/>
      <c r="O34" s="9"/>
      <c r="P34" s="9"/>
      <c r="Q34" s="9"/>
      <c r="R34" s="9"/>
      <c r="S34" s="9"/>
      <c r="T34" s="9"/>
      <c r="U34" s="9"/>
      <c r="V34" s="10">
        <f>AVERAGE(C34:U34)</f>
        <v>0.28500000000000003</v>
      </c>
    </row>
    <row r="35" spans="1:22" outlineLevel="2">
      <c r="A35" s="2" t="s">
        <v>22</v>
      </c>
      <c r="B35" s="3">
        <v>0.05</v>
      </c>
      <c r="C35" s="8">
        <f t="shared" si="6"/>
        <v>0.05</v>
      </c>
      <c r="D35" s="17">
        <v>0</v>
      </c>
      <c r="E35" s="9"/>
      <c r="F35" s="8"/>
      <c r="G35" s="9"/>
      <c r="H35" s="9"/>
      <c r="I35" s="9"/>
      <c r="J35" s="9"/>
      <c r="K35" s="9"/>
      <c r="L35" s="9"/>
      <c r="M35" s="9"/>
      <c r="N35" s="8"/>
      <c r="O35" s="9"/>
      <c r="P35" s="9"/>
      <c r="Q35" s="9"/>
      <c r="R35" s="9"/>
      <c r="S35" s="9"/>
      <c r="T35" s="9"/>
      <c r="U35" s="9"/>
      <c r="V35" s="10">
        <f>AVERAGE(C35:U35)</f>
        <v>2.5000000000000001E-2</v>
      </c>
    </row>
    <row r="36" spans="1:22" outlineLevel="2">
      <c r="A36" s="2" t="s">
        <v>23</v>
      </c>
      <c r="B36" s="3">
        <v>0.09</v>
      </c>
      <c r="C36" s="8">
        <f t="shared" si="6"/>
        <v>0.09</v>
      </c>
      <c r="D36" s="17">
        <v>0</v>
      </c>
      <c r="E36" s="9"/>
      <c r="F36" s="8"/>
      <c r="G36" s="9"/>
      <c r="H36" s="9"/>
      <c r="I36" s="9"/>
      <c r="J36" s="9"/>
      <c r="K36" s="9"/>
      <c r="L36" s="9"/>
      <c r="M36" s="9"/>
      <c r="N36" s="8"/>
      <c r="O36" s="9"/>
      <c r="P36" s="9"/>
      <c r="Q36" s="9"/>
      <c r="R36" s="9"/>
      <c r="S36" s="9"/>
      <c r="T36" s="9"/>
      <c r="U36" s="9"/>
      <c r="V36" s="10">
        <f>AVERAGE(C36:U36)</f>
        <v>4.4999999999999998E-2</v>
      </c>
    </row>
    <row r="37" spans="1:22" outlineLevel="2">
      <c r="A37" s="2" t="s">
        <v>24</v>
      </c>
      <c r="B37" s="3">
        <v>0.05</v>
      </c>
      <c r="C37" s="8">
        <f t="shared" si="6"/>
        <v>0.05</v>
      </c>
      <c r="D37" s="17">
        <v>0</v>
      </c>
      <c r="E37" s="9"/>
      <c r="F37" s="8"/>
      <c r="G37" s="9"/>
      <c r="H37" s="9"/>
      <c r="I37" s="9"/>
      <c r="J37" s="9"/>
      <c r="K37" s="9"/>
      <c r="L37" s="9"/>
      <c r="M37" s="9"/>
      <c r="N37" s="8"/>
      <c r="O37" s="9"/>
      <c r="P37" s="9"/>
      <c r="Q37" s="9"/>
      <c r="R37" s="9"/>
      <c r="S37" s="9"/>
      <c r="T37" s="9"/>
      <c r="U37" s="9"/>
      <c r="V37" s="10">
        <f>AVERAGE(C37:U37)</f>
        <v>2.5000000000000001E-2</v>
      </c>
    </row>
    <row r="38" spans="1:22" outlineLevel="2">
      <c r="A38" s="2" t="s">
        <v>25</v>
      </c>
      <c r="B38" s="3">
        <v>0.09</v>
      </c>
      <c r="C38" s="8">
        <f t="shared" si="6"/>
        <v>0.09</v>
      </c>
      <c r="D38" s="17">
        <v>0</v>
      </c>
      <c r="E38" s="9"/>
      <c r="F38" s="8"/>
      <c r="G38" s="9"/>
      <c r="H38" s="9"/>
      <c r="I38" s="9"/>
      <c r="J38" s="9"/>
      <c r="K38" s="9"/>
      <c r="L38" s="9"/>
      <c r="M38" s="9"/>
      <c r="N38" s="8"/>
      <c r="O38" s="9"/>
      <c r="P38" s="9"/>
      <c r="Q38" s="9"/>
      <c r="R38" s="9"/>
      <c r="S38" s="9"/>
      <c r="T38" s="9"/>
      <c r="U38" s="9"/>
      <c r="V38" s="10">
        <f>AVERAGE(C38:U38)</f>
        <v>4.4999999999999998E-2</v>
      </c>
    </row>
    <row r="39" spans="1:22" s="6" customFormat="1" outlineLevel="1">
      <c r="A39" s="4" t="s">
        <v>26</v>
      </c>
      <c r="B39" s="5">
        <f>SUM(B29:B38)</f>
        <v>1</v>
      </c>
      <c r="C39" s="5">
        <f t="shared" ref="C39:V39" si="7">SUM(C29:C38)</f>
        <v>0.76</v>
      </c>
      <c r="D39" s="18"/>
      <c r="E39" s="5">
        <f t="shared" si="7"/>
        <v>0</v>
      </c>
      <c r="F39" s="5">
        <f t="shared" si="7"/>
        <v>0</v>
      </c>
      <c r="G39" s="5">
        <f t="shared" si="7"/>
        <v>0</v>
      </c>
      <c r="H39" s="5">
        <f t="shared" si="7"/>
        <v>0</v>
      </c>
      <c r="I39" s="5">
        <f t="shared" si="7"/>
        <v>0</v>
      </c>
      <c r="J39" s="5">
        <f t="shared" si="7"/>
        <v>0</v>
      </c>
      <c r="K39" s="5">
        <f t="shared" si="7"/>
        <v>0</v>
      </c>
      <c r="L39" s="5">
        <f t="shared" si="7"/>
        <v>0</v>
      </c>
      <c r="M39" s="5">
        <f t="shared" si="7"/>
        <v>0</v>
      </c>
      <c r="N39" s="5">
        <f t="shared" si="7"/>
        <v>0</v>
      </c>
      <c r="O39" s="5">
        <f t="shared" si="7"/>
        <v>0</v>
      </c>
      <c r="P39" s="5">
        <f t="shared" si="7"/>
        <v>0</v>
      </c>
      <c r="Q39" s="5">
        <f t="shared" si="7"/>
        <v>0</v>
      </c>
      <c r="R39" s="5">
        <f t="shared" si="7"/>
        <v>0</v>
      </c>
      <c r="S39" s="5">
        <f t="shared" si="7"/>
        <v>0</v>
      </c>
      <c r="T39" s="5">
        <f t="shared" si="7"/>
        <v>0</v>
      </c>
      <c r="U39" s="5">
        <f t="shared" si="7"/>
        <v>0</v>
      </c>
      <c r="V39" s="5">
        <f t="shared" si="7"/>
        <v>1.1299999999999999</v>
      </c>
    </row>
    <row r="40" spans="1:22">
      <c r="A40" s="4" t="s">
        <v>27</v>
      </c>
      <c r="B40" s="5">
        <f t="shared" ref="B40:V40" si="8">0.4*B28+0.6*B39</f>
        <v>1</v>
      </c>
      <c r="C40" s="5">
        <f t="shared" si="8"/>
        <v>0.85599999999999998</v>
      </c>
      <c r="D40" s="18"/>
      <c r="E40" s="5">
        <f t="shared" si="8"/>
        <v>0</v>
      </c>
      <c r="F40" s="5">
        <f t="shared" si="8"/>
        <v>0</v>
      </c>
      <c r="G40" s="5">
        <f t="shared" si="8"/>
        <v>0</v>
      </c>
      <c r="H40" s="5">
        <f t="shared" si="8"/>
        <v>0</v>
      </c>
      <c r="I40" s="5">
        <f t="shared" si="8"/>
        <v>0</v>
      </c>
      <c r="J40" s="5">
        <f t="shared" si="8"/>
        <v>0</v>
      </c>
      <c r="K40" s="5">
        <f t="shared" si="8"/>
        <v>0</v>
      </c>
      <c r="L40" s="5">
        <f t="shared" si="8"/>
        <v>0</v>
      </c>
      <c r="M40" s="5">
        <f t="shared" si="8"/>
        <v>0</v>
      </c>
      <c r="N40" s="5">
        <f t="shared" si="8"/>
        <v>0</v>
      </c>
      <c r="O40" s="5">
        <f t="shared" si="8"/>
        <v>0</v>
      </c>
      <c r="P40" s="5">
        <f t="shared" si="8"/>
        <v>0</v>
      </c>
      <c r="Q40" s="5">
        <f t="shared" si="8"/>
        <v>0</v>
      </c>
      <c r="R40" s="5">
        <f t="shared" si="8"/>
        <v>0</v>
      </c>
      <c r="S40" s="5">
        <f t="shared" si="8"/>
        <v>0</v>
      </c>
      <c r="T40" s="5">
        <f t="shared" si="8"/>
        <v>0</v>
      </c>
      <c r="U40" s="5">
        <f t="shared" si="8"/>
        <v>0</v>
      </c>
      <c r="V40" s="5">
        <f t="shared" si="8"/>
        <v>0.87799999999999989</v>
      </c>
    </row>
    <row r="41" spans="1:22" s="15" customFormat="1">
      <c r="A41" s="4" t="s">
        <v>51</v>
      </c>
      <c r="B41" s="28"/>
      <c r="C41" s="16" t="s">
        <v>63</v>
      </c>
      <c r="D41" s="22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5">
        <f>COUNTIF(C41:U41,"Y")/COUNTA(C41:U41)</f>
        <v>0</v>
      </c>
    </row>
    <row r="42" spans="1:22">
      <c r="D42" s="23"/>
    </row>
    <row r="43" spans="1:22">
      <c r="A43" s="13" t="s">
        <v>32</v>
      </c>
      <c r="B43" s="11"/>
      <c r="C43" s="11"/>
      <c r="D43" s="2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outlineLevel="2">
      <c r="A44" s="2" t="s">
        <v>11</v>
      </c>
      <c r="B44" s="3">
        <v>0.25</v>
      </c>
      <c r="C44" s="25">
        <f>(1-D44)*B44</f>
        <v>0.25</v>
      </c>
      <c r="D44" s="17">
        <v>0</v>
      </c>
      <c r="E44" s="9"/>
      <c r="F44" s="8"/>
      <c r="G44" s="9"/>
      <c r="H44" s="9"/>
      <c r="I44" s="9"/>
      <c r="J44" s="9"/>
      <c r="K44" s="9"/>
      <c r="L44" s="9"/>
      <c r="M44" s="9"/>
      <c r="N44" s="8"/>
      <c r="O44" s="9"/>
      <c r="P44" s="9"/>
      <c r="Q44" s="9"/>
      <c r="R44" s="9"/>
      <c r="S44" s="9"/>
      <c r="T44" s="9"/>
      <c r="U44" s="9"/>
      <c r="V44" s="10">
        <f>AVERAGE(C44:U44)</f>
        <v>0.125</v>
      </c>
    </row>
    <row r="45" spans="1:22" outlineLevel="2">
      <c r="A45" s="2" t="s">
        <v>12</v>
      </c>
      <c r="B45" s="3">
        <v>0.1</v>
      </c>
      <c r="C45" s="25">
        <f t="shared" ref="C45:C47" si="9">(1-D45)*B45</f>
        <v>0.05</v>
      </c>
      <c r="D45" s="17">
        <v>0.5</v>
      </c>
      <c r="E45" s="9"/>
      <c r="F45" s="8"/>
      <c r="G45" s="9"/>
      <c r="H45" s="9"/>
      <c r="I45" s="9"/>
      <c r="J45" s="9"/>
      <c r="K45" s="9"/>
      <c r="L45" s="9"/>
      <c r="M45" s="9"/>
      <c r="N45" s="8"/>
      <c r="O45" s="9"/>
      <c r="P45" s="9"/>
      <c r="Q45" s="9"/>
      <c r="R45" s="9"/>
      <c r="S45" s="9"/>
      <c r="T45" s="9"/>
      <c r="U45" s="9"/>
      <c r="V45" s="10">
        <f>AVERAGE(C45:U45)</f>
        <v>0.27500000000000002</v>
      </c>
    </row>
    <row r="46" spans="1:22" outlineLevel="2">
      <c r="A46" s="2" t="s">
        <v>13</v>
      </c>
      <c r="B46" s="3">
        <v>0.45</v>
      </c>
      <c r="C46" s="25">
        <f t="shared" si="9"/>
        <v>0.22500000000000001</v>
      </c>
      <c r="D46" s="17">
        <v>0.5</v>
      </c>
      <c r="E46" s="9"/>
      <c r="F46" s="8"/>
      <c r="G46" s="9"/>
      <c r="H46" s="9"/>
      <c r="I46" s="9"/>
      <c r="J46" s="9"/>
      <c r="K46" s="9"/>
      <c r="L46" s="9"/>
      <c r="M46" s="9"/>
      <c r="N46" s="8"/>
      <c r="O46" s="9"/>
      <c r="P46" s="9"/>
      <c r="Q46" s="9"/>
      <c r="R46" s="9"/>
      <c r="S46" s="9"/>
      <c r="T46" s="9"/>
      <c r="U46" s="9"/>
      <c r="V46" s="10">
        <f>AVERAGE(C46:U46)</f>
        <v>0.36249999999999999</v>
      </c>
    </row>
    <row r="47" spans="1:22" outlineLevel="2">
      <c r="A47" s="2" t="s">
        <v>14</v>
      </c>
      <c r="B47" s="3">
        <v>0.2</v>
      </c>
      <c r="C47" s="25">
        <f t="shared" si="9"/>
        <v>0.2</v>
      </c>
      <c r="D47" s="17">
        <v>0</v>
      </c>
      <c r="E47" s="9"/>
      <c r="F47" s="8"/>
      <c r="G47" s="9"/>
      <c r="H47" s="9"/>
      <c r="I47" s="9"/>
      <c r="J47" s="9"/>
      <c r="K47" s="9"/>
      <c r="L47" s="9"/>
      <c r="M47" s="9"/>
      <c r="N47" s="8"/>
      <c r="O47" s="9"/>
      <c r="P47" s="9"/>
      <c r="Q47" s="9"/>
      <c r="R47" s="9"/>
      <c r="S47" s="9"/>
      <c r="T47" s="9"/>
      <c r="U47" s="9"/>
      <c r="V47" s="10">
        <f>AVERAGE(C47:U47)</f>
        <v>0.1</v>
      </c>
    </row>
    <row r="48" spans="1:22" s="6" customFormat="1" outlineLevel="1">
      <c r="A48" s="4" t="s">
        <v>15</v>
      </c>
      <c r="B48" s="5">
        <f>SUM(B44:B47)</f>
        <v>1</v>
      </c>
      <c r="C48" s="26">
        <f t="shared" ref="C48:V48" si="10">SUM(C44:C47)</f>
        <v>0.72500000000000009</v>
      </c>
      <c r="D48" s="18"/>
      <c r="E48" s="5">
        <f t="shared" si="10"/>
        <v>0</v>
      </c>
      <c r="F48" s="5">
        <f t="shared" si="10"/>
        <v>0</v>
      </c>
      <c r="G48" s="5">
        <f t="shared" si="10"/>
        <v>0</v>
      </c>
      <c r="H48" s="5">
        <f t="shared" si="10"/>
        <v>0</v>
      </c>
      <c r="I48" s="5">
        <f t="shared" si="10"/>
        <v>0</v>
      </c>
      <c r="J48" s="5">
        <f t="shared" si="10"/>
        <v>0</v>
      </c>
      <c r="K48" s="5">
        <f t="shared" si="10"/>
        <v>0</v>
      </c>
      <c r="L48" s="5">
        <f t="shared" si="10"/>
        <v>0</v>
      </c>
      <c r="M48" s="5">
        <f t="shared" si="10"/>
        <v>0</v>
      </c>
      <c r="N48" s="5">
        <f t="shared" si="10"/>
        <v>0</v>
      </c>
      <c r="O48" s="5">
        <f t="shared" si="10"/>
        <v>0</v>
      </c>
      <c r="P48" s="5">
        <f t="shared" si="10"/>
        <v>0</v>
      </c>
      <c r="Q48" s="5">
        <f t="shared" si="10"/>
        <v>0</v>
      </c>
      <c r="R48" s="5">
        <f t="shared" si="10"/>
        <v>0</v>
      </c>
      <c r="S48" s="5">
        <f t="shared" si="10"/>
        <v>0</v>
      </c>
      <c r="T48" s="5">
        <f t="shared" si="10"/>
        <v>0</v>
      </c>
      <c r="U48" s="5">
        <f t="shared" si="10"/>
        <v>0</v>
      </c>
      <c r="V48" s="5">
        <f t="shared" si="10"/>
        <v>0.86249999999999993</v>
      </c>
    </row>
    <row r="49" spans="1:22" outlineLevel="2">
      <c r="A49" s="2" t="s">
        <v>16</v>
      </c>
      <c r="B49" s="3">
        <v>0.1</v>
      </c>
      <c r="C49" s="25">
        <f>(1-D49)*B49</f>
        <v>6.9999999999999993E-2</v>
      </c>
      <c r="D49" s="17">
        <v>0.3</v>
      </c>
      <c r="E49" s="9"/>
      <c r="F49" s="8"/>
      <c r="G49" s="9"/>
      <c r="H49" s="9"/>
      <c r="I49" s="9"/>
      <c r="J49" s="9"/>
      <c r="K49" s="9"/>
      <c r="L49" s="9"/>
      <c r="M49" s="9"/>
      <c r="N49" s="8"/>
      <c r="O49" s="9"/>
      <c r="P49" s="9"/>
      <c r="Q49" s="9"/>
      <c r="R49" s="9"/>
      <c r="S49" s="9"/>
      <c r="T49" s="9"/>
      <c r="U49" s="9"/>
      <c r="V49" s="10">
        <f>AVERAGE(C49:U49)</f>
        <v>0.185</v>
      </c>
    </row>
    <row r="50" spans="1:22" outlineLevel="2">
      <c r="A50" s="2" t="s">
        <v>17</v>
      </c>
      <c r="B50" s="3">
        <v>0.04</v>
      </c>
      <c r="C50" s="25">
        <f t="shared" ref="C50:C58" si="11">(1-D50)*B50</f>
        <v>0.02</v>
      </c>
      <c r="D50" s="17">
        <v>0.5</v>
      </c>
      <c r="E50" s="9"/>
      <c r="F50" s="8"/>
      <c r="G50" s="9"/>
      <c r="H50" s="9"/>
      <c r="I50" s="9"/>
      <c r="J50" s="9"/>
      <c r="K50" s="9"/>
      <c r="L50" s="9"/>
      <c r="M50" s="9"/>
      <c r="N50" s="8"/>
      <c r="O50" s="9"/>
      <c r="P50" s="9"/>
      <c r="Q50" s="9"/>
      <c r="R50" s="9"/>
      <c r="S50" s="9"/>
      <c r="T50" s="9"/>
      <c r="U50" s="9"/>
      <c r="V50" s="10">
        <f>AVERAGE(C50:U50)</f>
        <v>0.26</v>
      </c>
    </row>
    <row r="51" spans="1:22" outlineLevel="2">
      <c r="A51" s="2" t="s">
        <v>18</v>
      </c>
      <c r="B51" s="3">
        <v>0.1</v>
      </c>
      <c r="C51" s="25">
        <f t="shared" si="11"/>
        <v>0.05</v>
      </c>
      <c r="D51" s="17">
        <v>0.5</v>
      </c>
      <c r="E51" s="9"/>
      <c r="F51" s="8"/>
      <c r="G51" s="9"/>
      <c r="H51" s="9"/>
      <c r="I51" s="9"/>
      <c r="J51" s="9"/>
      <c r="K51" s="9"/>
      <c r="L51" s="9"/>
      <c r="M51" s="9"/>
      <c r="N51" s="8"/>
      <c r="O51" s="9"/>
      <c r="P51" s="9"/>
      <c r="Q51" s="9"/>
      <c r="R51" s="9"/>
      <c r="S51" s="9"/>
      <c r="T51" s="9"/>
      <c r="U51" s="9"/>
      <c r="V51" s="10">
        <f>AVERAGE(C51:U51)</f>
        <v>0.27500000000000002</v>
      </c>
    </row>
    <row r="52" spans="1:22" outlineLevel="2">
      <c r="A52" s="2" t="s">
        <v>19</v>
      </c>
      <c r="B52" s="3">
        <v>0.24</v>
      </c>
      <c r="C52" s="25">
        <f t="shared" si="11"/>
        <v>0.12</v>
      </c>
      <c r="D52" s="17">
        <v>0.5</v>
      </c>
      <c r="E52" s="9"/>
      <c r="F52" s="8"/>
      <c r="G52" s="9"/>
      <c r="H52" s="9"/>
      <c r="I52" s="9"/>
      <c r="J52" s="9"/>
      <c r="K52" s="9"/>
      <c r="L52" s="9"/>
      <c r="M52" s="9"/>
      <c r="N52" s="8"/>
      <c r="O52" s="9"/>
      <c r="P52" s="9"/>
      <c r="Q52" s="9"/>
      <c r="R52" s="9"/>
      <c r="S52" s="9"/>
      <c r="T52" s="9"/>
      <c r="U52" s="9"/>
      <c r="V52" s="10">
        <f>AVERAGE(C52:U52)</f>
        <v>0.31</v>
      </c>
    </row>
    <row r="53" spans="1:22" outlineLevel="2">
      <c r="A53" s="2" t="s">
        <v>20</v>
      </c>
      <c r="B53" s="3">
        <v>0.1</v>
      </c>
      <c r="C53" s="25">
        <f t="shared" si="11"/>
        <v>0.1</v>
      </c>
      <c r="D53" s="17">
        <v>0</v>
      </c>
      <c r="E53" s="9"/>
      <c r="F53" s="8"/>
      <c r="G53" s="9"/>
      <c r="H53" s="9"/>
      <c r="I53" s="9"/>
      <c r="J53" s="9"/>
      <c r="K53" s="9"/>
      <c r="L53" s="9"/>
      <c r="M53" s="9"/>
      <c r="N53" s="8"/>
      <c r="O53" s="9"/>
      <c r="P53" s="9"/>
      <c r="Q53" s="9"/>
      <c r="R53" s="9"/>
      <c r="S53" s="9"/>
      <c r="T53" s="9"/>
      <c r="U53" s="9"/>
      <c r="V53" s="10">
        <f>AVERAGE(C53:U53)</f>
        <v>0.05</v>
      </c>
    </row>
    <row r="54" spans="1:22" outlineLevel="2">
      <c r="A54" s="2" t="s">
        <v>21</v>
      </c>
      <c r="B54" s="3">
        <v>0.14000000000000001</v>
      </c>
      <c r="C54" s="25">
        <f t="shared" si="11"/>
        <v>0.14000000000000001</v>
      </c>
      <c r="D54" s="17">
        <v>0</v>
      </c>
      <c r="E54" s="9"/>
      <c r="F54" s="8"/>
      <c r="G54" s="9"/>
      <c r="H54" s="9"/>
      <c r="I54" s="9"/>
      <c r="J54" s="9"/>
      <c r="K54" s="9"/>
      <c r="L54" s="9"/>
      <c r="M54" s="9"/>
      <c r="N54" s="8"/>
      <c r="O54" s="9"/>
      <c r="P54" s="9"/>
      <c r="Q54" s="9"/>
      <c r="R54" s="9"/>
      <c r="S54" s="9"/>
      <c r="T54" s="9"/>
      <c r="U54" s="9"/>
      <c r="V54" s="10">
        <f>AVERAGE(C54:U54)</f>
        <v>7.0000000000000007E-2</v>
      </c>
    </row>
    <row r="55" spans="1:22" outlineLevel="2">
      <c r="A55" s="2" t="s">
        <v>22</v>
      </c>
      <c r="B55" s="3">
        <v>0.05</v>
      </c>
      <c r="C55" s="25">
        <f t="shared" si="11"/>
        <v>0.05</v>
      </c>
      <c r="D55" s="17">
        <v>0</v>
      </c>
      <c r="E55" s="9"/>
      <c r="F55" s="8"/>
      <c r="G55" s="9"/>
      <c r="H55" s="9"/>
      <c r="I55" s="9"/>
      <c r="J55" s="9"/>
      <c r="K55" s="9"/>
      <c r="L55" s="9"/>
      <c r="M55" s="9"/>
      <c r="N55" s="8"/>
      <c r="O55" s="9"/>
      <c r="P55" s="9"/>
      <c r="Q55" s="9"/>
      <c r="R55" s="9"/>
      <c r="S55" s="9"/>
      <c r="T55" s="9"/>
      <c r="U55" s="9"/>
      <c r="V55" s="10">
        <f>AVERAGE(C55:U55)</f>
        <v>2.5000000000000001E-2</v>
      </c>
    </row>
    <row r="56" spans="1:22" outlineLevel="2">
      <c r="A56" s="2" t="s">
        <v>23</v>
      </c>
      <c r="B56" s="3">
        <v>0.09</v>
      </c>
      <c r="C56" s="25">
        <f t="shared" si="11"/>
        <v>4.4999999999999998E-2</v>
      </c>
      <c r="D56" s="17">
        <v>0.5</v>
      </c>
      <c r="E56" s="9"/>
      <c r="F56" s="8"/>
      <c r="G56" s="9"/>
      <c r="H56" s="9"/>
      <c r="I56" s="9"/>
      <c r="J56" s="9"/>
      <c r="K56" s="9"/>
      <c r="L56" s="9"/>
      <c r="M56" s="9"/>
      <c r="N56" s="8"/>
      <c r="O56" s="9"/>
      <c r="P56" s="9"/>
      <c r="Q56" s="9"/>
      <c r="R56" s="9"/>
      <c r="S56" s="9"/>
      <c r="T56" s="9"/>
      <c r="U56" s="9"/>
      <c r="V56" s="10">
        <f>AVERAGE(C56:U56)</f>
        <v>0.27250000000000002</v>
      </c>
    </row>
    <row r="57" spans="1:22" outlineLevel="2">
      <c r="A57" s="2" t="s">
        <v>24</v>
      </c>
      <c r="B57" s="3">
        <v>0.05</v>
      </c>
      <c r="C57" s="25">
        <f t="shared" si="11"/>
        <v>0.05</v>
      </c>
      <c r="D57" s="17">
        <v>0</v>
      </c>
      <c r="E57" s="9"/>
      <c r="F57" s="8"/>
      <c r="G57" s="9"/>
      <c r="H57" s="9"/>
      <c r="I57" s="9"/>
      <c r="J57" s="9"/>
      <c r="K57" s="9"/>
      <c r="L57" s="9"/>
      <c r="M57" s="9"/>
      <c r="N57" s="8"/>
      <c r="O57" s="9"/>
      <c r="P57" s="9"/>
      <c r="Q57" s="9"/>
      <c r="R57" s="9"/>
      <c r="S57" s="9"/>
      <c r="T57" s="9"/>
      <c r="U57" s="9"/>
      <c r="V57" s="10">
        <f>AVERAGE(C57:U57)</f>
        <v>2.5000000000000001E-2</v>
      </c>
    </row>
    <row r="58" spans="1:22" outlineLevel="2">
      <c r="A58" s="2" t="s">
        <v>25</v>
      </c>
      <c r="B58" s="3">
        <v>0.09</v>
      </c>
      <c r="C58" s="25">
        <f t="shared" si="11"/>
        <v>4.4999999999999998E-2</v>
      </c>
      <c r="D58" s="17">
        <v>0.5</v>
      </c>
      <c r="E58" s="9"/>
      <c r="F58" s="8"/>
      <c r="G58" s="9"/>
      <c r="H58" s="9"/>
      <c r="I58" s="9"/>
      <c r="J58" s="9"/>
      <c r="K58" s="9"/>
      <c r="L58" s="9"/>
      <c r="M58" s="9"/>
      <c r="N58" s="8"/>
      <c r="O58" s="9"/>
      <c r="P58" s="9"/>
      <c r="Q58" s="9"/>
      <c r="R58" s="9"/>
      <c r="S58" s="9"/>
      <c r="T58" s="9"/>
      <c r="U58" s="9"/>
      <c r="V58" s="10">
        <f>AVERAGE(C58:U58)</f>
        <v>0.27250000000000002</v>
      </c>
    </row>
    <row r="59" spans="1:22" s="6" customFormat="1" outlineLevel="1">
      <c r="A59" s="4" t="s">
        <v>26</v>
      </c>
      <c r="B59" s="5">
        <f>SUM(B49:B58)</f>
        <v>1</v>
      </c>
      <c r="C59" s="26">
        <f t="shared" ref="C59:V59" si="12">SUM(C49:C58)</f>
        <v>0.69000000000000017</v>
      </c>
      <c r="D59" s="18"/>
      <c r="E59" s="5">
        <f t="shared" si="12"/>
        <v>0</v>
      </c>
      <c r="F59" s="5">
        <f t="shared" si="12"/>
        <v>0</v>
      </c>
      <c r="G59" s="5">
        <f t="shared" si="12"/>
        <v>0</v>
      </c>
      <c r="H59" s="5">
        <f t="shared" si="12"/>
        <v>0</v>
      </c>
      <c r="I59" s="5">
        <f t="shared" si="12"/>
        <v>0</v>
      </c>
      <c r="J59" s="5">
        <f t="shared" si="12"/>
        <v>0</v>
      </c>
      <c r="K59" s="5">
        <f t="shared" si="12"/>
        <v>0</v>
      </c>
      <c r="L59" s="5">
        <f t="shared" si="12"/>
        <v>0</v>
      </c>
      <c r="M59" s="5">
        <f t="shared" si="12"/>
        <v>0</v>
      </c>
      <c r="N59" s="5">
        <f t="shared" si="12"/>
        <v>0</v>
      </c>
      <c r="O59" s="5">
        <f t="shared" si="12"/>
        <v>0</v>
      </c>
      <c r="P59" s="5">
        <f t="shared" si="12"/>
        <v>0</v>
      </c>
      <c r="Q59" s="5">
        <f t="shared" si="12"/>
        <v>0</v>
      </c>
      <c r="R59" s="5">
        <f t="shared" si="12"/>
        <v>0</v>
      </c>
      <c r="S59" s="5">
        <f t="shared" si="12"/>
        <v>0</v>
      </c>
      <c r="T59" s="5">
        <f t="shared" si="12"/>
        <v>0</v>
      </c>
      <c r="U59" s="5">
        <f t="shared" si="12"/>
        <v>0</v>
      </c>
      <c r="V59" s="5">
        <f t="shared" si="12"/>
        <v>1.7449999999999999</v>
      </c>
    </row>
    <row r="60" spans="1:22">
      <c r="A60" s="4" t="s">
        <v>27</v>
      </c>
      <c r="B60" s="5">
        <f t="shared" ref="B60:V60" si="13">0.4*B48+0.6*B59</f>
        <v>1</v>
      </c>
      <c r="C60" s="26">
        <f t="shared" si="13"/>
        <v>0.70400000000000018</v>
      </c>
      <c r="D60" s="18"/>
      <c r="E60" s="5">
        <f t="shared" si="13"/>
        <v>0</v>
      </c>
      <c r="F60" s="5">
        <f t="shared" si="13"/>
        <v>0</v>
      </c>
      <c r="G60" s="5">
        <f t="shared" si="13"/>
        <v>0</v>
      </c>
      <c r="H60" s="5">
        <f t="shared" si="13"/>
        <v>0</v>
      </c>
      <c r="I60" s="5">
        <f t="shared" si="13"/>
        <v>0</v>
      </c>
      <c r="J60" s="5">
        <f t="shared" si="13"/>
        <v>0</v>
      </c>
      <c r="K60" s="5">
        <f t="shared" si="13"/>
        <v>0</v>
      </c>
      <c r="L60" s="5">
        <f t="shared" si="13"/>
        <v>0</v>
      </c>
      <c r="M60" s="5">
        <f t="shared" si="13"/>
        <v>0</v>
      </c>
      <c r="N60" s="5">
        <f t="shared" si="13"/>
        <v>0</v>
      </c>
      <c r="O60" s="5">
        <f t="shared" si="13"/>
        <v>0</v>
      </c>
      <c r="P60" s="5">
        <f t="shared" si="13"/>
        <v>0</v>
      </c>
      <c r="Q60" s="5">
        <f t="shared" si="13"/>
        <v>0</v>
      </c>
      <c r="R60" s="5">
        <f t="shared" si="13"/>
        <v>0</v>
      </c>
      <c r="S60" s="5">
        <f t="shared" si="13"/>
        <v>0</v>
      </c>
      <c r="T60" s="5">
        <f t="shared" si="13"/>
        <v>0</v>
      </c>
      <c r="U60" s="5">
        <f t="shared" si="13"/>
        <v>0</v>
      </c>
      <c r="V60" s="5">
        <f t="shared" si="13"/>
        <v>1.3919999999999999</v>
      </c>
    </row>
    <row r="61" spans="1:22" s="15" customFormat="1">
      <c r="A61" s="4" t="s">
        <v>51</v>
      </c>
      <c r="B61" s="28"/>
      <c r="C61" s="16" t="s">
        <v>83</v>
      </c>
      <c r="D61" s="22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5">
        <f>COUNTIF(C61:U61,"Y")/COUNTA(C61:U61)</f>
        <v>1</v>
      </c>
    </row>
    <row r="62" spans="1:22">
      <c r="D62" s="23"/>
    </row>
    <row r="63" spans="1:22">
      <c r="A63" s="13" t="s">
        <v>28</v>
      </c>
      <c r="B63" s="11"/>
      <c r="C63" s="11"/>
      <c r="D63" s="2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outlineLevel="2">
      <c r="A64" s="2" t="s">
        <v>11</v>
      </c>
      <c r="B64" s="3">
        <v>0.25</v>
      </c>
      <c r="C64" s="8">
        <f>(1-D64)*B64</f>
        <v>0.25</v>
      </c>
      <c r="D64" s="17">
        <v>0</v>
      </c>
      <c r="E64" s="9"/>
      <c r="F64" s="8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>
        <f>AVERAGE(C64:U64)</f>
        <v>0.125</v>
      </c>
    </row>
    <row r="65" spans="1:22" outlineLevel="2">
      <c r="A65" s="2" t="s">
        <v>12</v>
      </c>
      <c r="B65" s="3">
        <v>0.1</v>
      </c>
      <c r="C65" s="8">
        <f t="shared" ref="C65:C67" si="14">(1-D65)*B65</f>
        <v>0.1</v>
      </c>
      <c r="D65" s="17">
        <v>0</v>
      </c>
      <c r="E65" s="9"/>
      <c r="F65" s="8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>
        <f>AVERAGE(C65:U65)</f>
        <v>0.05</v>
      </c>
    </row>
    <row r="66" spans="1:22" outlineLevel="2">
      <c r="A66" s="2" t="s">
        <v>13</v>
      </c>
      <c r="B66" s="3">
        <v>0.45</v>
      </c>
      <c r="C66" s="8">
        <f t="shared" si="14"/>
        <v>0.45</v>
      </c>
      <c r="D66" s="17">
        <v>0</v>
      </c>
      <c r="E66" s="9"/>
      <c r="F66" s="8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>
        <f>AVERAGE(C66:U66)</f>
        <v>0.22500000000000001</v>
      </c>
    </row>
    <row r="67" spans="1:22" outlineLevel="2">
      <c r="A67" s="2" t="s">
        <v>14</v>
      </c>
      <c r="B67" s="3">
        <v>0.2</v>
      </c>
      <c r="C67" s="8">
        <f t="shared" si="14"/>
        <v>3.9999999999999994E-2</v>
      </c>
      <c r="D67" s="17">
        <v>0.8</v>
      </c>
      <c r="E67" s="9"/>
      <c r="F67" s="8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0">
        <f>AVERAGE(C67:U67)</f>
        <v>0.42000000000000004</v>
      </c>
    </row>
    <row r="68" spans="1:22" s="6" customFormat="1" outlineLevel="1">
      <c r="A68" s="4" t="s">
        <v>15</v>
      </c>
      <c r="B68" s="5">
        <f>SUM(B64:B67)</f>
        <v>1</v>
      </c>
      <c r="C68" s="5">
        <f t="shared" ref="C68:V68" si="15">SUM(C64:C67)</f>
        <v>0.84000000000000008</v>
      </c>
      <c r="D68" s="18">
        <f t="shared" si="15"/>
        <v>0.8</v>
      </c>
      <c r="E68" s="5">
        <f t="shared" si="15"/>
        <v>0</v>
      </c>
      <c r="F68" s="5">
        <f t="shared" si="15"/>
        <v>0</v>
      </c>
      <c r="G68" s="5">
        <f t="shared" si="15"/>
        <v>0</v>
      </c>
      <c r="H68" s="5">
        <f t="shared" si="15"/>
        <v>0</v>
      </c>
      <c r="I68" s="5">
        <f t="shared" si="15"/>
        <v>0</v>
      </c>
      <c r="J68" s="5">
        <f t="shared" si="15"/>
        <v>0</v>
      </c>
      <c r="K68" s="5">
        <f t="shared" si="15"/>
        <v>0</v>
      </c>
      <c r="L68" s="5">
        <f t="shared" si="15"/>
        <v>0</v>
      </c>
      <c r="M68" s="5">
        <f t="shared" si="15"/>
        <v>0</v>
      </c>
      <c r="N68" s="5">
        <f t="shared" si="15"/>
        <v>0</v>
      </c>
      <c r="O68" s="5">
        <f t="shared" si="15"/>
        <v>0</v>
      </c>
      <c r="P68" s="5">
        <f t="shared" si="15"/>
        <v>0</v>
      </c>
      <c r="Q68" s="5">
        <f t="shared" si="15"/>
        <v>0</v>
      </c>
      <c r="R68" s="5">
        <f t="shared" si="15"/>
        <v>0</v>
      </c>
      <c r="S68" s="5">
        <f t="shared" si="15"/>
        <v>0</v>
      </c>
      <c r="T68" s="5">
        <f t="shared" si="15"/>
        <v>0</v>
      </c>
      <c r="U68" s="5">
        <f t="shared" si="15"/>
        <v>0</v>
      </c>
      <c r="V68" s="5">
        <f t="shared" si="15"/>
        <v>0.82000000000000006</v>
      </c>
    </row>
    <row r="69" spans="1:22" outlineLevel="2">
      <c r="A69" s="2" t="s">
        <v>16</v>
      </c>
      <c r="B69" s="3">
        <v>0.1</v>
      </c>
      <c r="C69" s="8">
        <f>(1-D69)*B69</f>
        <v>0.1</v>
      </c>
      <c r="D69" s="17">
        <v>0</v>
      </c>
      <c r="E69" s="9"/>
      <c r="F69" s="8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>
        <f>AVERAGE(C69:U69)</f>
        <v>0.05</v>
      </c>
    </row>
    <row r="70" spans="1:22" outlineLevel="2">
      <c r="A70" s="2" t="s">
        <v>17</v>
      </c>
      <c r="B70" s="3">
        <v>0.04</v>
      </c>
      <c r="C70" s="8">
        <f t="shared" ref="C70:C78" si="16">(1-D70)*B70</f>
        <v>0.04</v>
      </c>
      <c r="D70" s="17">
        <v>0</v>
      </c>
      <c r="E70" s="9"/>
      <c r="F70" s="8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>
        <f>AVERAGE(C70:U70)</f>
        <v>0.02</v>
      </c>
    </row>
    <row r="71" spans="1:22" outlineLevel="2">
      <c r="A71" s="2" t="s">
        <v>18</v>
      </c>
      <c r="B71" s="3">
        <v>0.1</v>
      </c>
      <c r="C71" s="8">
        <f t="shared" si="16"/>
        <v>0.1</v>
      </c>
      <c r="D71" s="17">
        <v>0</v>
      </c>
      <c r="E71" s="9"/>
      <c r="F71" s="8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0">
        <f>AVERAGE(C71:U71)</f>
        <v>0.05</v>
      </c>
    </row>
    <row r="72" spans="1:22" outlineLevel="2">
      <c r="A72" s="2" t="s">
        <v>19</v>
      </c>
      <c r="B72" s="3">
        <v>0.24</v>
      </c>
      <c r="C72" s="8">
        <f t="shared" si="16"/>
        <v>0.24</v>
      </c>
      <c r="D72" s="17">
        <v>0</v>
      </c>
      <c r="E72" s="9"/>
      <c r="F72" s="8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>
        <f>AVERAGE(C72:U72)</f>
        <v>0.12</v>
      </c>
    </row>
    <row r="73" spans="1:22" outlineLevel="2">
      <c r="A73" s="2" t="s">
        <v>20</v>
      </c>
      <c r="B73" s="3">
        <v>0.1</v>
      </c>
      <c r="C73" s="8">
        <f t="shared" si="16"/>
        <v>0.1</v>
      </c>
      <c r="D73" s="17">
        <v>0</v>
      </c>
      <c r="E73" s="9"/>
      <c r="F73" s="8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>
        <f>AVERAGE(C73:U73)</f>
        <v>0.05</v>
      </c>
    </row>
    <row r="74" spans="1:22" outlineLevel="2">
      <c r="A74" s="2" t="s">
        <v>21</v>
      </c>
      <c r="B74" s="3">
        <v>0.14000000000000001</v>
      </c>
      <c r="C74" s="8">
        <f t="shared" si="16"/>
        <v>0.14000000000000001</v>
      </c>
      <c r="D74" s="17">
        <v>0</v>
      </c>
      <c r="E74" s="9"/>
      <c r="F74" s="8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0">
        <f>AVERAGE(C74:U74)</f>
        <v>7.0000000000000007E-2</v>
      </c>
    </row>
    <row r="75" spans="1:22" outlineLevel="2">
      <c r="A75" s="2" t="s">
        <v>22</v>
      </c>
      <c r="B75" s="3">
        <v>0.05</v>
      </c>
      <c r="C75" s="8">
        <f t="shared" si="16"/>
        <v>0.05</v>
      </c>
      <c r="D75" s="17">
        <v>0</v>
      </c>
      <c r="E75" s="9"/>
      <c r="F75" s="8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>
        <f>AVERAGE(C75:U75)</f>
        <v>2.5000000000000001E-2</v>
      </c>
    </row>
    <row r="76" spans="1:22" outlineLevel="2">
      <c r="A76" s="2" t="s">
        <v>23</v>
      </c>
      <c r="B76" s="3">
        <v>0.09</v>
      </c>
      <c r="C76" s="8">
        <f t="shared" si="16"/>
        <v>0.09</v>
      </c>
      <c r="D76" s="17">
        <v>0</v>
      </c>
      <c r="E76" s="9"/>
      <c r="F76" s="8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0">
        <f>AVERAGE(C76:U76)</f>
        <v>4.4999999999999998E-2</v>
      </c>
    </row>
    <row r="77" spans="1:22" outlineLevel="2">
      <c r="A77" s="2" t="s">
        <v>24</v>
      </c>
      <c r="B77" s="3">
        <v>0.05</v>
      </c>
      <c r="C77" s="8">
        <f t="shared" si="16"/>
        <v>0.05</v>
      </c>
      <c r="D77" s="17">
        <v>0</v>
      </c>
      <c r="E77" s="9"/>
      <c r="F77" s="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>
        <f>AVERAGE(C77:U77)</f>
        <v>2.5000000000000001E-2</v>
      </c>
    </row>
    <row r="78" spans="1:22" outlineLevel="2">
      <c r="A78" s="2" t="s">
        <v>25</v>
      </c>
      <c r="B78" s="3">
        <v>0.09</v>
      </c>
      <c r="C78" s="8">
        <f t="shared" si="16"/>
        <v>0.09</v>
      </c>
      <c r="D78" s="17">
        <v>0</v>
      </c>
      <c r="E78" s="9"/>
      <c r="F78" s="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>
        <f>AVERAGE(C78:U78)</f>
        <v>4.4999999999999998E-2</v>
      </c>
    </row>
    <row r="79" spans="1:22" s="6" customFormat="1" outlineLevel="1">
      <c r="A79" s="4" t="s">
        <v>26</v>
      </c>
      <c r="B79" s="5">
        <f>SUM(B69:B78)</f>
        <v>1</v>
      </c>
      <c r="C79" s="5">
        <f t="shared" ref="C79:V79" si="17">SUM(C69:C78)</f>
        <v>1</v>
      </c>
      <c r="D79" s="18"/>
      <c r="E79" s="5">
        <f t="shared" si="17"/>
        <v>0</v>
      </c>
      <c r="F79" s="5">
        <f t="shared" si="17"/>
        <v>0</v>
      </c>
      <c r="G79" s="5">
        <f t="shared" si="17"/>
        <v>0</v>
      </c>
      <c r="H79" s="5">
        <f t="shared" si="17"/>
        <v>0</v>
      </c>
      <c r="I79" s="5">
        <f t="shared" si="17"/>
        <v>0</v>
      </c>
      <c r="J79" s="5">
        <f t="shared" si="17"/>
        <v>0</v>
      </c>
      <c r="K79" s="5">
        <f t="shared" si="17"/>
        <v>0</v>
      </c>
      <c r="L79" s="5">
        <f t="shared" si="17"/>
        <v>0</v>
      </c>
      <c r="M79" s="5">
        <f t="shared" si="17"/>
        <v>0</v>
      </c>
      <c r="N79" s="5">
        <f t="shared" si="17"/>
        <v>0</v>
      </c>
      <c r="O79" s="5">
        <f t="shared" si="17"/>
        <v>0</v>
      </c>
      <c r="P79" s="5">
        <f t="shared" si="17"/>
        <v>0</v>
      </c>
      <c r="Q79" s="5">
        <f t="shared" si="17"/>
        <v>0</v>
      </c>
      <c r="R79" s="5">
        <f t="shared" si="17"/>
        <v>0</v>
      </c>
      <c r="S79" s="5">
        <f t="shared" si="17"/>
        <v>0</v>
      </c>
      <c r="T79" s="5">
        <f t="shared" si="17"/>
        <v>0</v>
      </c>
      <c r="U79" s="5">
        <f t="shared" si="17"/>
        <v>0</v>
      </c>
      <c r="V79" s="5">
        <f t="shared" si="17"/>
        <v>0.5</v>
      </c>
    </row>
    <row r="80" spans="1:22">
      <c r="A80" s="4" t="s">
        <v>27</v>
      </c>
      <c r="B80" s="5">
        <f t="shared" ref="B80:V80" si="18">0.4*B68+0.6*B79</f>
        <v>1</v>
      </c>
      <c r="C80" s="5">
        <f t="shared" si="18"/>
        <v>0.93600000000000005</v>
      </c>
      <c r="D80" s="18"/>
      <c r="E80" s="5">
        <f t="shared" si="18"/>
        <v>0</v>
      </c>
      <c r="F80" s="5">
        <f t="shared" si="18"/>
        <v>0</v>
      </c>
      <c r="G80" s="5">
        <f t="shared" si="18"/>
        <v>0</v>
      </c>
      <c r="H80" s="5">
        <f t="shared" si="18"/>
        <v>0</v>
      </c>
      <c r="I80" s="5">
        <f t="shared" si="18"/>
        <v>0</v>
      </c>
      <c r="J80" s="5">
        <f t="shared" si="18"/>
        <v>0</v>
      </c>
      <c r="K80" s="5">
        <f t="shared" si="18"/>
        <v>0</v>
      </c>
      <c r="L80" s="5">
        <f t="shared" si="18"/>
        <v>0</v>
      </c>
      <c r="M80" s="5">
        <f t="shared" si="18"/>
        <v>0</v>
      </c>
      <c r="N80" s="5">
        <f t="shared" si="18"/>
        <v>0</v>
      </c>
      <c r="O80" s="5">
        <f t="shared" si="18"/>
        <v>0</v>
      </c>
      <c r="P80" s="5">
        <f t="shared" si="18"/>
        <v>0</v>
      </c>
      <c r="Q80" s="5">
        <f t="shared" si="18"/>
        <v>0</v>
      </c>
      <c r="R80" s="5">
        <f t="shared" si="18"/>
        <v>0</v>
      </c>
      <c r="S80" s="5">
        <f t="shared" si="18"/>
        <v>0</v>
      </c>
      <c r="T80" s="5">
        <f t="shared" si="18"/>
        <v>0</v>
      </c>
      <c r="U80" s="5">
        <f t="shared" si="18"/>
        <v>0</v>
      </c>
      <c r="V80" s="5">
        <f t="shared" si="18"/>
        <v>0.62800000000000011</v>
      </c>
    </row>
    <row r="81" spans="1:22" s="15" customFormat="1">
      <c r="A81" s="4" t="s">
        <v>51</v>
      </c>
      <c r="B81" s="28"/>
      <c r="C81" s="16" t="s">
        <v>65</v>
      </c>
      <c r="D81" s="22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5">
        <f>COUNTIF(C81:U81,"Y")/COUNTA(C81:U81)</f>
        <v>1</v>
      </c>
    </row>
    <row r="82" spans="1:22">
      <c r="D82" s="23"/>
    </row>
    <row r="83" spans="1:22">
      <c r="A83" s="13" t="s">
        <v>52</v>
      </c>
      <c r="B83" s="11"/>
      <c r="C83" s="11"/>
      <c r="D83" s="2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hidden="1" outlineLevel="2">
      <c r="A84" s="2" t="s">
        <v>11</v>
      </c>
      <c r="B84" s="3">
        <v>0.25</v>
      </c>
      <c r="C84" s="8"/>
      <c r="D84" s="17"/>
      <c r="E84" s="9"/>
      <c r="F84" s="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 t="e">
        <f>AVERAGE(C84:U84)</f>
        <v>#DIV/0!</v>
      </c>
    </row>
    <row r="85" spans="1:22" hidden="1" outlineLevel="2">
      <c r="A85" s="2" t="s">
        <v>12</v>
      </c>
      <c r="B85" s="3">
        <v>0.1</v>
      </c>
      <c r="C85" s="8"/>
      <c r="D85" s="17"/>
      <c r="E85" s="9"/>
      <c r="F85" s="8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10" t="e">
        <f>AVERAGE(C85:U85)</f>
        <v>#DIV/0!</v>
      </c>
    </row>
    <row r="86" spans="1:22" hidden="1" outlineLevel="2">
      <c r="A86" s="2" t="s">
        <v>13</v>
      </c>
      <c r="B86" s="3">
        <v>0.45</v>
      </c>
      <c r="C86" s="8"/>
      <c r="D86" s="17"/>
      <c r="E86" s="9"/>
      <c r="F86" s="8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 t="e">
        <f>AVERAGE(C86:U86)</f>
        <v>#DIV/0!</v>
      </c>
    </row>
    <row r="87" spans="1:22" hidden="1" outlineLevel="2">
      <c r="A87" s="2" t="s">
        <v>14</v>
      </c>
      <c r="B87" s="3">
        <v>0.2</v>
      </c>
      <c r="C87" s="8"/>
      <c r="D87" s="17"/>
      <c r="E87" s="9"/>
      <c r="F87" s="8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 t="e">
        <f>AVERAGE(C87:U87)</f>
        <v>#DIV/0!</v>
      </c>
    </row>
    <row r="88" spans="1:22" s="6" customFormat="1" hidden="1" outlineLevel="1" collapsed="1">
      <c r="A88" s="4" t="s">
        <v>15</v>
      </c>
      <c r="B88" s="5">
        <f>SUM(B84:B87)</f>
        <v>1</v>
      </c>
      <c r="C88" s="5">
        <f t="shared" ref="C88:V88" si="19">SUM(C84:C87)</f>
        <v>0</v>
      </c>
      <c r="D88" s="18">
        <f t="shared" si="19"/>
        <v>0</v>
      </c>
      <c r="E88" s="5">
        <f t="shared" si="19"/>
        <v>0</v>
      </c>
      <c r="F88" s="5">
        <f t="shared" si="19"/>
        <v>0</v>
      </c>
      <c r="G88" s="5">
        <f t="shared" si="19"/>
        <v>0</v>
      </c>
      <c r="H88" s="5">
        <f t="shared" si="19"/>
        <v>0</v>
      </c>
      <c r="I88" s="5">
        <f t="shared" si="19"/>
        <v>0</v>
      </c>
      <c r="J88" s="5">
        <f t="shared" si="19"/>
        <v>0</v>
      </c>
      <c r="K88" s="5">
        <f t="shared" si="19"/>
        <v>0</v>
      </c>
      <c r="L88" s="5">
        <f t="shared" si="19"/>
        <v>0</v>
      </c>
      <c r="M88" s="5">
        <f t="shared" si="19"/>
        <v>0</v>
      </c>
      <c r="N88" s="5">
        <f t="shared" si="19"/>
        <v>0</v>
      </c>
      <c r="O88" s="5">
        <f t="shared" si="19"/>
        <v>0</v>
      </c>
      <c r="P88" s="5">
        <f t="shared" si="19"/>
        <v>0</v>
      </c>
      <c r="Q88" s="5">
        <f t="shared" si="19"/>
        <v>0</v>
      </c>
      <c r="R88" s="5">
        <f t="shared" si="19"/>
        <v>0</v>
      </c>
      <c r="S88" s="5">
        <f t="shared" si="19"/>
        <v>0</v>
      </c>
      <c r="T88" s="5">
        <f t="shared" si="19"/>
        <v>0</v>
      </c>
      <c r="U88" s="5">
        <f t="shared" si="19"/>
        <v>0</v>
      </c>
      <c r="V88" s="5" t="e">
        <f t="shared" si="19"/>
        <v>#DIV/0!</v>
      </c>
    </row>
    <row r="89" spans="1:22" hidden="1" outlineLevel="2">
      <c r="A89" s="2" t="s">
        <v>16</v>
      </c>
      <c r="B89" s="3">
        <v>0.1</v>
      </c>
      <c r="C89" s="8"/>
      <c r="D89" s="17"/>
      <c r="E89" s="9"/>
      <c r="F89" s="8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 t="e">
        <f>AVERAGE(C89:U89)</f>
        <v>#DIV/0!</v>
      </c>
    </row>
    <row r="90" spans="1:22" hidden="1" outlineLevel="2">
      <c r="A90" s="2" t="s">
        <v>17</v>
      </c>
      <c r="B90" s="3">
        <v>0.04</v>
      </c>
      <c r="C90" s="8"/>
      <c r="D90" s="17"/>
      <c r="E90" s="9"/>
      <c r="F90" s="8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 t="e">
        <f>AVERAGE(C90:U90)</f>
        <v>#DIV/0!</v>
      </c>
    </row>
    <row r="91" spans="1:22" hidden="1" outlineLevel="2">
      <c r="A91" s="2" t="s">
        <v>18</v>
      </c>
      <c r="B91" s="3">
        <v>0.1</v>
      </c>
      <c r="C91" s="8"/>
      <c r="D91" s="17"/>
      <c r="E91" s="9"/>
      <c r="F91" s="8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10" t="e">
        <f>AVERAGE(C91:U91)</f>
        <v>#DIV/0!</v>
      </c>
    </row>
    <row r="92" spans="1:22" hidden="1" outlineLevel="2">
      <c r="A92" s="2" t="s">
        <v>19</v>
      </c>
      <c r="B92" s="3">
        <v>0.24</v>
      </c>
      <c r="C92" s="8"/>
      <c r="D92" s="17"/>
      <c r="E92" s="9"/>
      <c r="F92" s="8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0" t="e">
        <f>AVERAGE(C92:U92)</f>
        <v>#DIV/0!</v>
      </c>
    </row>
    <row r="93" spans="1:22" hidden="1" outlineLevel="2">
      <c r="A93" s="2" t="s">
        <v>20</v>
      </c>
      <c r="B93" s="3">
        <v>0.1</v>
      </c>
      <c r="C93" s="8"/>
      <c r="D93" s="17"/>
      <c r="E93" s="9"/>
      <c r="F93" s="8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 t="e">
        <f>AVERAGE(C93:U93)</f>
        <v>#DIV/0!</v>
      </c>
    </row>
    <row r="94" spans="1:22" hidden="1" outlineLevel="2">
      <c r="A94" s="2" t="s">
        <v>21</v>
      </c>
      <c r="B94" s="3">
        <v>0.14000000000000001</v>
      </c>
      <c r="C94" s="8"/>
      <c r="D94" s="17"/>
      <c r="E94" s="9"/>
      <c r="F94" s="8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 t="e">
        <f>AVERAGE(C94:U94)</f>
        <v>#DIV/0!</v>
      </c>
    </row>
    <row r="95" spans="1:22" hidden="1" outlineLevel="2">
      <c r="A95" s="2" t="s">
        <v>22</v>
      </c>
      <c r="B95" s="3">
        <v>0.05</v>
      </c>
      <c r="C95" s="8"/>
      <c r="D95" s="17"/>
      <c r="E95" s="9"/>
      <c r="F95" s="8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 t="e">
        <f>AVERAGE(C95:U95)</f>
        <v>#DIV/0!</v>
      </c>
    </row>
    <row r="96" spans="1:22" hidden="1" outlineLevel="2">
      <c r="A96" s="2" t="s">
        <v>23</v>
      </c>
      <c r="B96" s="3">
        <v>0.09</v>
      </c>
      <c r="C96" s="8"/>
      <c r="D96" s="17"/>
      <c r="E96" s="9"/>
      <c r="F96" s="8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0" t="e">
        <f>AVERAGE(C96:U96)</f>
        <v>#DIV/0!</v>
      </c>
    </row>
    <row r="97" spans="1:22" hidden="1" outlineLevel="2">
      <c r="A97" s="2" t="s">
        <v>24</v>
      </c>
      <c r="B97" s="3">
        <v>0.05</v>
      </c>
      <c r="C97" s="8"/>
      <c r="D97" s="17"/>
      <c r="E97" s="9"/>
      <c r="F97" s="8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 t="e">
        <f>AVERAGE(C97:U97)</f>
        <v>#DIV/0!</v>
      </c>
    </row>
    <row r="98" spans="1:22" hidden="1" outlineLevel="2">
      <c r="A98" s="2" t="s">
        <v>25</v>
      </c>
      <c r="B98" s="3">
        <v>0.09</v>
      </c>
      <c r="C98" s="8"/>
      <c r="D98" s="17"/>
      <c r="E98" s="9"/>
      <c r="F98" s="8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10" t="e">
        <f>AVERAGE(C98:U98)</f>
        <v>#DIV/0!</v>
      </c>
    </row>
    <row r="99" spans="1:22" s="6" customFormat="1" hidden="1" outlineLevel="1" collapsed="1">
      <c r="A99" s="4" t="s">
        <v>26</v>
      </c>
      <c r="B99" s="5">
        <f>SUM(B89:B98)</f>
        <v>1</v>
      </c>
      <c r="C99" s="5">
        <f t="shared" ref="C99:V99" si="20">SUM(C89:C98)</f>
        <v>0</v>
      </c>
      <c r="D99" s="18">
        <f t="shared" si="20"/>
        <v>0</v>
      </c>
      <c r="E99" s="5">
        <f t="shared" si="20"/>
        <v>0</v>
      </c>
      <c r="F99" s="5">
        <f t="shared" si="20"/>
        <v>0</v>
      </c>
      <c r="G99" s="5">
        <f t="shared" si="20"/>
        <v>0</v>
      </c>
      <c r="H99" s="5">
        <f t="shared" si="20"/>
        <v>0</v>
      </c>
      <c r="I99" s="5">
        <f t="shared" si="20"/>
        <v>0</v>
      </c>
      <c r="J99" s="5">
        <f t="shared" si="20"/>
        <v>0</v>
      </c>
      <c r="K99" s="5">
        <f t="shared" si="20"/>
        <v>0</v>
      </c>
      <c r="L99" s="5">
        <f t="shared" si="20"/>
        <v>0</v>
      </c>
      <c r="M99" s="5">
        <f t="shared" si="20"/>
        <v>0</v>
      </c>
      <c r="N99" s="5">
        <f t="shared" si="20"/>
        <v>0</v>
      </c>
      <c r="O99" s="5">
        <f t="shared" si="20"/>
        <v>0</v>
      </c>
      <c r="P99" s="5">
        <f t="shared" si="20"/>
        <v>0</v>
      </c>
      <c r="Q99" s="5">
        <f t="shared" si="20"/>
        <v>0</v>
      </c>
      <c r="R99" s="5">
        <f t="shared" si="20"/>
        <v>0</v>
      </c>
      <c r="S99" s="5">
        <f t="shared" si="20"/>
        <v>0</v>
      </c>
      <c r="T99" s="5">
        <f t="shared" si="20"/>
        <v>0</v>
      </c>
      <c r="U99" s="5">
        <f t="shared" si="20"/>
        <v>0</v>
      </c>
      <c r="V99" s="5" t="e">
        <f t="shared" si="20"/>
        <v>#DIV/0!</v>
      </c>
    </row>
    <row r="100" spans="1:22" collapsed="1">
      <c r="A100" s="4" t="s">
        <v>27</v>
      </c>
      <c r="B100" s="5">
        <f t="shared" ref="B100:V100" si="21">0.4*B88+0.6*B99</f>
        <v>1</v>
      </c>
      <c r="C100" s="5">
        <f t="shared" si="21"/>
        <v>0</v>
      </c>
      <c r="D100" s="18">
        <f t="shared" si="21"/>
        <v>0</v>
      </c>
      <c r="E100" s="5">
        <f t="shared" si="21"/>
        <v>0</v>
      </c>
      <c r="F100" s="5">
        <f t="shared" si="21"/>
        <v>0</v>
      </c>
      <c r="G100" s="5">
        <f t="shared" si="21"/>
        <v>0</v>
      </c>
      <c r="H100" s="5">
        <f t="shared" si="21"/>
        <v>0</v>
      </c>
      <c r="I100" s="5">
        <f t="shared" si="21"/>
        <v>0</v>
      </c>
      <c r="J100" s="5">
        <f t="shared" si="21"/>
        <v>0</v>
      </c>
      <c r="K100" s="5">
        <f t="shared" si="21"/>
        <v>0</v>
      </c>
      <c r="L100" s="5">
        <f t="shared" si="21"/>
        <v>0</v>
      </c>
      <c r="M100" s="5">
        <f t="shared" si="21"/>
        <v>0</v>
      </c>
      <c r="N100" s="5">
        <f t="shared" si="21"/>
        <v>0</v>
      </c>
      <c r="O100" s="5">
        <f t="shared" si="21"/>
        <v>0</v>
      </c>
      <c r="P100" s="5">
        <f t="shared" si="21"/>
        <v>0</v>
      </c>
      <c r="Q100" s="5">
        <f t="shared" si="21"/>
        <v>0</v>
      </c>
      <c r="R100" s="5">
        <f t="shared" si="21"/>
        <v>0</v>
      </c>
      <c r="S100" s="5">
        <f t="shared" si="21"/>
        <v>0</v>
      </c>
      <c r="T100" s="5">
        <f t="shared" si="21"/>
        <v>0</v>
      </c>
      <c r="U100" s="5">
        <f t="shared" si="21"/>
        <v>0</v>
      </c>
      <c r="V100" s="5" t="e">
        <f t="shared" si="21"/>
        <v>#DIV/0!</v>
      </c>
    </row>
    <row r="101" spans="1:22" s="15" customFormat="1">
      <c r="A101" s="4" t="s">
        <v>51</v>
      </c>
      <c r="B101" s="5"/>
      <c r="C101" s="14"/>
      <c r="D101" s="22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5" t="e">
        <f>COUNTIF(C101:U101,"Y")/COUNTA(C101:U101)</f>
        <v>#DIV/0!</v>
      </c>
    </row>
    <row r="102" spans="1:22">
      <c r="D102" s="23"/>
    </row>
    <row r="103" spans="1:22">
      <c r="A103" s="13" t="s">
        <v>73</v>
      </c>
      <c r="B103" s="11"/>
      <c r="C103" s="11"/>
      <c r="D103" s="2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outlineLevel="2">
      <c r="A104" s="2" t="s">
        <v>11</v>
      </c>
      <c r="B104" s="3">
        <v>0.25</v>
      </c>
      <c r="C104" s="8">
        <f>(1-D104)*B104</f>
        <v>0.25</v>
      </c>
      <c r="D104" s="17">
        <v>0</v>
      </c>
      <c r="E104" s="9"/>
      <c r="F104" s="8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10">
        <f>AVERAGE(C104:U104)</f>
        <v>0.125</v>
      </c>
    </row>
    <row r="105" spans="1:22" outlineLevel="2">
      <c r="A105" s="2" t="s">
        <v>12</v>
      </c>
      <c r="B105" s="3">
        <v>0.1</v>
      </c>
      <c r="C105" s="8">
        <f t="shared" ref="C105:C107" si="22">(1-D105)*B105</f>
        <v>0.1</v>
      </c>
      <c r="D105" s="17">
        <v>0</v>
      </c>
      <c r="E105" s="9"/>
      <c r="F105" s="8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>
        <f>AVERAGE(C105:U105)</f>
        <v>0.05</v>
      </c>
    </row>
    <row r="106" spans="1:22" outlineLevel="2">
      <c r="A106" s="2" t="s">
        <v>13</v>
      </c>
      <c r="B106" s="3">
        <v>0.45</v>
      </c>
      <c r="C106" s="8">
        <f t="shared" si="22"/>
        <v>0.45</v>
      </c>
      <c r="D106" s="17">
        <v>0</v>
      </c>
      <c r="E106" s="9"/>
      <c r="F106" s="8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>
        <f>AVERAGE(C106:U106)</f>
        <v>0.22500000000000001</v>
      </c>
    </row>
    <row r="107" spans="1:22" outlineLevel="2">
      <c r="A107" s="2" t="s">
        <v>14</v>
      </c>
      <c r="B107" s="3">
        <v>0.2</v>
      </c>
      <c r="C107" s="8">
        <f t="shared" si="22"/>
        <v>0.2</v>
      </c>
      <c r="D107" s="17">
        <v>0</v>
      </c>
      <c r="E107" s="9"/>
      <c r="F107" s="8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>
        <f>AVERAGE(C107:U107)</f>
        <v>0.1</v>
      </c>
    </row>
    <row r="108" spans="1:22" s="6" customFormat="1" outlineLevel="1">
      <c r="A108" s="4" t="s">
        <v>15</v>
      </c>
      <c r="B108" s="5">
        <f>SUM(B104:B107)</f>
        <v>1</v>
      </c>
      <c r="C108" s="5">
        <f t="shared" ref="C108:V108" si="23">SUM(C104:C107)</f>
        <v>1</v>
      </c>
      <c r="D108" s="18">
        <f t="shared" si="23"/>
        <v>0</v>
      </c>
      <c r="E108" s="5">
        <f t="shared" si="23"/>
        <v>0</v>
      </c>
      <c r="F108" s="5">
        <f t="shared" si="23"/>
        <v>0</v>
      </c>
      <c r="G108" s="5">
        <f t="shared" si="23"/>
        <v>0</v>
      </c>
      <c r="H108" s="5">
        <f t="shared" si="23"/>
        <v>0</v>
      </c>
      <c r="I108" s="5">
        <f t="shared" si="23"/>
        <v>0</v>
      </c>
      <c r="J108" s="5">
        <f t="shared" si="23"/>
        <v>0</v>
      </c>
      <c r="K108" s="5">
        <f t="shared" si="23"/>
        <v>0</v>
      </c>
      <c r="L108" s="5">
        <f t="shared" si="23"/>
        <v>0</v>
      </c>
      <c r="M108" s="5">
        <f t="shared" si="23"/>
        <v>0</v>
      </c>
      <c r="N108" s="5">
        <f t="shared" si="23"/>
        <v>0</v>
      </c>
      <c r="O108" s="5">
        <f t="shared" si="23"/>
        <v>0</v>
      </c>
      <c r="P108" s="5">
        <f t="shared" si="23"/>
        <v>0</v>
      </c>
      <c r="Q108" s="5">
        <f t="shared" si="23"/>
        <v>0</v>
      </c>
      <c r="R108" s="5">
        <f t="shared" si="23"/>
        <v>0</v>
      </c>
      <c r="S108" s="5">
        <f t="shared" si="23"/>
        <v>0</v>
      </c>
      <c r="T108" s="5">
        <f t="shared" si="23"/>
        <v>0</v>
      </c>
      <c r="U108" s="5">
        <f t="shared" si="23"/>
        <v>0</v>
      </c>
      <c r="V108" s="5">
        <f t="shared" si="23"/>
        <v>0.5</v>
      </c>
    </row>
    <row r="109" spans="1:22" outlineLevel="2">
      <c r="A109" s="2" t="s">
        <v>74</v>
      </c>
      <c r="B109" s="3">
        <v>0.1</v>
      </c>
      <c r="C109" s="8">
        <f>(1-D109)*B109</f>
        <v>0.1</v>
      </c>
      <c r="D109" s="17">
        <v>0</v>
      </c>
      <c r="E109" s="9"/>
      <c r="F109" s="8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>
        <f>AVERAGE(C109:U109)</f>
        <v>0.05</v>
      </c>
    </row>
    <row r="110" spans="1:22" outlineLevel="2">
      <c r="A110" s="2" t="s">
        <v>75</v>
      </c>
      <c r="B110" s="3">
        <v>0.04</v>
      </c>
      <c r="C110" s="8">
        <f t="shared" ref="C110:C118" si="24">(1-D110)*B110</f>
        <v>0.04</v>
      </c>
      <c r="D110" s="17">
        <v>0</v>
      </c>
      <c r="E110" s="9"/>
      <c r="F110" s="8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10">
        <f>AVERAGE(C110:U110)</f>
        <v>0.02</v>
      </c>
    </row>
    <row r="111" spans="1:22" outlineLevel="2">
      <c r="A111" s="2" t="s">
        <v>18</v>
      </c>
      <c r="B111" s="3">
        <v>0.1</v>
      </c>
      <c r="C111" s="8">
        <f t="shared" si="24"/>
        <v>0.1</v>
      </c>
      <c r="D111" s="17">
        <v>0</v>
      </c>
      <c r="E111" s="9"/>
      <c r="F111" s="8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>
        <f>AVERAGE(C111:U111)</f>
        <v>0.05</v>
      </c>
    </row>
    <row r="112" spans="1:22" outlineLevel="2">
      <c r="A112" s="2" t="s">
        <v>76</v>
      </c>
      <c r="B112" s="3">
        <v>0.24</v>
      </c>
      <c r="C112" s="8">
        <f t="shared" si="24"/>
        <v>0.12</v>
      </c>
      <c r="D112" s="8">
        <v>0.5</v>
      </c>
      <c r="E112" s="9"/>
      <c r="F112" s="8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>
        <f>AVERAGE(C112:U112)</f>
        <v>0.31</v>
      </c>
    </row>
    <row r="113" spans="1:22" outlineLevel="2">
      <c r="A113" s="2" t="s">
        <v>77</v>
      </c>
      <c r="B113" s="3">
        <v>0.1</v>
      </c>
      <c r="C113" s="8">
        <f t="shared" si="24"/>
        <v>0.05</v>
      </c>
      <c r="D113" s="8">
        <v>0.5</v>
      </c>
      <c r="E113" s="9"/>
      <c r="F113" s="8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10">
        <f>AVERAGE(C113:U113)</f>
        <v>0.27500000000000002</v>
      </c>
    </row>
    <row r="114" spans="1:22" outlineLevel="2">
      <c r="A114" s="2" t="s">
        <v>21</v>
      </c>
      <c r="B114" s="3">
        <v>0.14000000000000001</v>
      </c>
      <c r="C114" s="8">
        <f t="shared" si="24"/>
        <v>0.14000000000000001</v>
      </c>
      <c r="D114" s="17">
        <v>0</v>
      </c>
      <c r="E114" s="9"/>
      <c r="F114" s="8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>
        <f>AVERAGE(C114:U114)</f>
        <v>7.0000000000000007E-2</v>
      </c>
    </row>
    <row r="115" spans="1:22" outlineLevel="2">
      <c r="A115" s="2" t="s">
        <v>78</v>
      </c>
      <c r="B115" s="3">
        <v>0.05</v>
      </c>
      <c r="C115" s="8">
        <f t="shared" si="24"/>
        <v>4.5000000000000005E-2</v>
      </c>
      <c r="D115" s="8">
        <v>0.1</v>
      </c>
      <c r="E115" s="9"/>
      <c r="F115" s="8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>
        <f>AVERAGE(C115:U115)</f>
        <v>7.2500000000000009E-2</v>
      </c>
    </row>
    <row r="116" spans="1:22" outlineLevel="2">
      <c r="A116" s="2" t="s">
        <v>80</v>
      </c>
      <c r="B116" s="3">
        <v>0.09</v>
      </c>
      <c r="C116" s="8">
        <f t="shared" si="24"/>
        <v>0.09</v>
      </c>
      <c r="D116" s="8">
        <v>0</v>
      </c>
      <c r="E116" s="9"/>
      <c r="F116" s="8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10">
        <f>AVERAGE(C116:U116)</f>
        <v>4.4999999999999998E-2</v>
      </c>
    </row>
    <row r="117" spans="1:22" outlineLevel="2">
      <c r="A117" s="2" t="s">
        <v>79</v>
      </c>
      <c r="B117" s="3">
        <v>0.05</v>
      </c>
      <c r="C117" s="8">
        <f t="shared" si="24"/>
        <v>2.5000000000000001E-2</v>
      </c>
      <c r="D117" s="8">
        <v>0.5</v>
      </c>
      <c r="E117" s="9"/>
      <c r="F117" s="8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>
        <f>AVERAGE(C117:U117)</f>
        <v>0.26250000000000001</v>
      </c>
    </row>
    <row r="118" spans="1:22" outlineLevel="2">
      <c r="A118" s="2" t="s">
        <v>25</v>
      </c>
      <c r="B118" s="3">
        <v>0.09</v>
      </c>
      <c r="C118" s="8">
        <f t="shared" si="24"/>
        <v>0.09</v>
      </c>
      <c r="D118" s="17">
        <v>0</v>
      </c>
      <c r="E118" s="9"/>
      <c r="F118" s="8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>
        <f>AVERAGE(C118:U118)</f>
        <v>4.4999999999999998E-2</v>
      </c>
    </row>
    <row r="119" spans="1:22" s="6" customFormat="1" outlineLevel="1">
      <c r="A119" s="4" t="s">
        <v>26</v>
      </c>
      <c r="B119" s="5">
        <f>SUM(B109:B118)</f>
        <v>1</v>
      </c>
      <c r="C119" s="5">
        <f t="shared" ref="C119:V119" si="25">SUM(C109:C118)</f>
        <v>0.8</v>
      </c>
      <c r="D119" s="18"/>
      <c r="E119" s="5">
        <f t="shared" si="25"/>
        <v>0</v>
      </c>
      <c r="F119" s="5">
        <f t="shared" si="25"/>
        <v>0</v>
      </c>
      <c r="G119" s="5">
        <f t="shared" si="25"/>
        <v>0</v>
      </c>
      <c r="H119" s="5">
        <f t="shared" si="25"/>
        <v>0</v>
      </c>
      <c r="I119" s="5">
        <f t="shared" si="25"/>
        <v>0</v>
      </c>
      <c r="J119" s="5">
        <f t="shared" si="25"/>
        <v>0</v>
      </c>
      <c r="K119" s="5">
        <f t="shared" si="25"/>
        <v>0</v>
      </c>
      <c r="L119" s="5">
        <f t="shared" si="25"/>
        <v>0</v>
      </c>
      <c r="M119" s="5">
        <f t="shared" si="25"/>
        <v>0</v>
      </c>
      <c r="N119" s="5">
        <f t="shared" si="25"/>
        <v>0</v>
      </c>
      <c r="O119" s="5">
        <f t="shared" si="25"/>
        <v>0</v>
      </c>
      <c r="P119" s="5">
        <f t="shared" si="25"/>
        <v>0</v>
      </c>
      <c r="Q119" s="5">
        <f t="shared" si="25"/>
        <v>0</v>
      </c>
      <c r="R119" s="5">
        <f t="shared" si="25"/>
        <v>0</v>
      </c>
      <c r="S119" s="5">
        <f t="shared" si="25"/>
        <v>0</v>
      </c>
      <c r="T119" s="5">
        <f t="shared" si="25"/>
        <v>0</v>
      </c>
      <c r="U119" s="5">
        <f t="shared" si="25"/>
        <v>0</v>
      </c>
      <c r="V119" s="5">
        <f t="shared" si="25"/>
        <v>1.2000000000000002</v>
      </c>
    </row>
    <row r="120" spans="1:22">
      <c r="A120" s="4" t="s">
        <v>27</v>
      </c>
      <c r="B120" s="5">
        <f t="shared" ref="B120:V120" si="26">0.4*B108+0.6*B119</f>
        <v>1</v>
      </c>
      <c r="C120" s="5">
        <f t="shared" si="26"/>
        <v>0.88</v>
      </c>
      <c r="D120" s="18"/>
      <c r="E120" s="5">
        <f t="shared" si="26"/>
        <v>0</v>
      </c>
      <c r="F120" s="5">
        <f t="shared" si="26"/>
        <v>0</v>
      </c>
      <c r="G120" s="5">
        <f t="shared" si="26"/>
        <v>0</v>
      </c>
      <c r="H120" s="5">
        <f t="shared" si="26"/>
        <v>0</v>
      </c>
      <c r="I120" s="5">
        <f t="shared" si="26"/>
        <v>0</v>
      </c>
      <c r="J120" s="5">
        <f t="shared" si="26"/>
        <v>0</v>
      </c>
      <c r="K120" s="5">
        <f t="shared" si="26"/>
        <v>0</v>
      </c>
      <c r="L120" s="5">
        <f t="shared" si="26"/>
        <v>0</v>
      </c>
      <c r="M120" s="5">
        <f t="shared" si="26"/>
        <v>0</v>
      </c>
      <c r="N120" s="5">
        <f t="shared" si="26"/>
        <v>0</v>
      </c>
      <c r="O120" s="5">
        <f t="shared" si="26"/>
        <v>0</v>
      </c>
      <c r="P120" s="5">
        <f t="shared" si="26"/>
        <v>0</v>
      </c>
      <c r="Q120" s="5">
        <f t="shared" si="26"/>
        <v>0</v>
      </c>
      <c r="R120" s="5">
        <f t="shared" si="26"/>
        <v>0</v>
      </c>
      <c r="S120" s="5">
        <f t="shared" si="26"/>
        <v>0</v>
      </c>
      <c r="T120" s="5">
        <f t="shared" si="26"/>
        <v>0</v>
      </c>
      <c r="U120" s="5">
        <f t="shared" si="26"/>
        <v>0</v>
      </c>
      <c r="V120" s="5">
        <f t="shared" si="26"/>
        <v>0.92000000000000015</v>
      </c>
    </row>
    <row r="121" spans="1:22" s="15" customFormat="1">
      <c r="A121" s="4" t="s">
        <v>51</v>
      </c>
      <c r="B121" s="28"/>
      <c r="C121" s="16" t="s">
        <v>63</v>
      </c>
      <c r="D121" s="22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5">
        <f>COUNTIF(C121:U121,"Y")/COUNTA(C121:U121)</f>
        <v>0</v>
      </c>
    </row>
    <row r="122" spans="1:22">
      <c r="D122" s="23"/>
    </row>
    <row r="123" spans="1:22">
      <c r="A123" s="13" t="s">
        <v>66</v>
      </c>
      <c r="B123" s="11"/>
      <c r="C123" s="11"/>
      <c r="D123" s="2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outlineLevel="2">
      <c r="A124" s="2" t="s">
        <v>11</v>
      </c>
      <c r="B124" s="3">
        <v>0.25</v>
      </c>
      <c r="C124" s="8">
        <f>(1-D124)*B124</f>
        <v>0.25</v>
      </c>
      <c r="D124" s="17">
        <v>0</v>
      </c>
      <c r="E124" s="9"/>
      <c r="F124" s="8"/>
      <c r="G124" s="9"/>
      <c r="H124" s="9"/>
      <c r="I124" s="9"/>
      <c r="J124" s="9"/>
      <c r="K124" s="9"/>
      <c r="L124" s="9"/>
      <c r="M124" s="9"/>
      <c r="N124" s="8"/>
      <c r="O124" s="9"/>
      <c r="P124" s="9"/>
      <c r="Q124" s="9"/>
      <c r="R124" s="9"/>
      <c r="S124" s="9"/>
      <c r="T124" s="9"/>
      <c r="U124" s="9"/>
      <c r="V124" s="10">
        <f>AVERAGE(C124:U124)</f>
        <v>0.125</v>
      </c>
    </row>
    <row r="125" spans="1:22" outlineLevel="2">
      <c r="A125" s="2" t="s">
        <v>12</v>
      </c>
      <c r="B125" s="3">
        <v>0.1</v>
      </c>
      <c r="C125" s="8">
        <f t="shared" ref="C125:C127" si="27">(1-D125)*B125</f>
        <v>0.1</v>
      </c>
      <c r="D125" s="17">
        <v>0</v>
      </c>
      <c r="E125" s="9"/>
      <c r="F125" s="8"/>
      <c r="G125" s="9"/>
      <c r="H125" s="9"/>
      <c r="I125" s="9"/>
      <c r="J125" s="9"/>
      <c r="K125" s="9"/>
      <c r="L125" s="9"/>
      <c r="M125" s="9"/>
      <c r="N125" s="8"/>
      <c r="O125" s="9"/>
      <c r="P125" s="9"/>
      <c r="Q125" s="9"/>
      <c r="R125" s="9"/>
      <c r="S125" s="9"/>
      <c r="T125" s="9"/>
      <c r="U125" s="9"/>
      <c r="V125" s="10">
        <f>AVERAGE(C125:U125)</f>
        <v>0.05</v>
      </c>
    </row>
    <row r="126" spans="1:22" outlineLevel="2">
      <c r="A126" s="2" t="s">
        <v>67</v>
      </c>
      <c r="B126" s="3">
        <v>0.45</v>
      </c>
      <c r="C126" s="8">
        <f t="shared" si="27"/>
        <v>0.42749999999999999</v>
      </c>
      <c r="D126" s="8">
        <v>0.05</v>
      </c>
      <c r="E126" s="9"/>
      <c r="F126" s="8"/>
      <c r="G126" s="9"/>
      <c r="H126" s="9"/>
      <c r="I126" s="9"/>
      <c r="J126" s="9"/>
      <c r="K126" s="9"/>
      <c r="L126" s="9"/>
      <c r="M126" s="9"/>
      <c r="N126" s="8"/>
      <c r="O126" s="9"/>
      <c r="P126" s="9"/>
      <c r="Q126" s="9"/>
      <c r="R126" s="9"/>
      <c r="S126" s="9"/>
      <c r="T126" s="9"/>
      <c r="U126" s="9"/>
      <c r="V126" s="10">
        <f>AVERAGE(C126:U126)</f>
        <v>0.23874999999999999</v>
      </c>
    </row>
    <row r="127" spans="1:22" outlineLevel="2">
      <c r="A127" s="2" t="s">
        <v>14</v>
      </c>
      <c r="B127" s="3">
        <v>0.2</v>
      </c>
      <c r="C127" s="8">
        <f t="shared" si="27"/>
        <v>0.2</v>
      </c>
      <c r="D127" s="17">
        <v>0</v>
      </c>
      <c r="E127" s="9"/>
      <c r="F127" s="8"/>
      <c r="G127" s="9"/>
      <c r="H127" s="9"/>
      <c r="I127" s="9"/>
      <c r="J127" s="9"/>
      <c r="K127" s="9"/>
      <c r="L127" s="9"/>
      <c r="M127" s="9"/>
      <c r="N127" s="8"/>
      <c r="O127" s="9"/>
      <c r="P127" s="9"/>
      <c r="Q127" s="9"/>
      <c r="R127" s="9"/>
      <c r="S127" s="9"/>
      <c r="T127" s="9"/>
      <c r="U127" s="9"/>
      <c r="V127" s="10">
        <f>AVERAGE(C127:U127)</f>
        <v>0.1</v>
      </c>
    </row>
    <row r="128" spans="1:22" s="6" customFormat="1" outlineLevel="1">
      <c r="A128" s="4" t="s">
        <v>15</v>
      </c>
      <c r="B128" s="5">
        <f>SUM(B124:B127)</f>
        <v>1</v>
      </c>
      <c r="C128" s="5">
        <f t="shared" ref="C128:V128" si="28">SUM(C124:C127)</f>
        <v>0.97750000000000004</v>
      </c>
      <c r="D128" s="18"/>
      <c r="E128" s="5">
        <f t="shared" si="28"/>
        <v>0</v>
      </c>
      <c r="F128" s="5">
        <f t="shared" si="28"/>
        <v>0</v>
      </c>
      <c r="G128" s="5">
        <f t="shared" si="28"/>
        <v>0</v>
      </c>
      <c r="H128" s="5">
        <f t="shared" si="28"/>
        <v>0</v>
      </c>
      <c r="I128" s="5">
        <f t="shared" si="28"/>
        <v>0</v>
      </c>
      <c r="J128" s="5">
        <f t="shared" si="28"/>
        <v>0</v>
      </c>
      <c r="K128" s="5">
        <f t="shared" si="28"/>
        <v>0</v>
      </c>
      <c r="L128" s="5">
        <f t="shared" si="28"/>
        <v>0</v>
      </c>
      <c r="M128" s="5">
        <f t="shared" si="28"/>
        <v>0</v>
      </c>
      <c r="N128" s="5">
        <f t="shared" si="28"/>
        <v>0</v>
      </c>
      <c r="O128" s="5">
        <f t="shared" si="28"/>
        <v>0</v>
      </c>
      <c r="P128" s="5">
        <f t="shared" si="28"/>
        <v>0</v>
      </c>
      <c r="Q128" s="5">
        <f t="shared" si="28"/>
        <v>0</v>
      </c>
      <c r="R128" s="5">
        <f t="shared" si="28"/>
        <v>0</v>
      </c>
      <c r="S128" s="5">
        <f t="shared" si="28"/>
        <v>0</v>
      </c>
      <c r="T128" s="5">
        <f t="shared" si="28"/>
        <v>0</v>
      </c>
      <c r="U128" s="5">
        <f t="shared" si="28"/>
        <v>0</v>
      </c>
      <c r="V128" s="5">
        <f t="shared" si="28"/>
        <v>0.51374999999999993</v>
      </c>
    </row>
    <row r="129" spans="1:22" outlineLevel="2">
      <c r="A129" s="2" t="s">
        <v>16</v>
      </c>
      <c r="B129" s="3">
        <v>0.1</v>
      </c>
      <c r="C129" s="8">
        <f>(1-D129)*B129</f>
        <v>9.0000000000000011E-2</v>
      </c>
      <c r="D129" s="17">
        <v>0.1</v>
      </c>
      <c r="E129" s="9"/>
      <c r="F129" s="8"/>
      <c r="G129" s="9"/>
      <c r="H129" s="9"/>
      <c r="I129" s="9"/>
      <c r="J129" s="9"/>
      <c r="K129" s="9"/>
      <c r="L129" s="9"/>
      <c r="M129" s="9"/>
      <c r="N129" s="8"/>
      <c r="O129" s="9"/>
      <c r="P129" s="9"/>
      <c r="Q129" s="9"/>
      <c r="R129" s="9"/>
      <c r="S129" s="9"/>
      <c r="T129" s="9"/>
      <c r="U129" s="9"/>
      <c r="V129" s="10">
        <f>AVERAGE(C129:U129)</f>
        <v>9.5000000000000001E-2</v>
      </c>
    </row>
    <row r="130" spans="1:22" outlineLevel="2">
      <c r="A130" s="2" t="s">
        <v>17</v>
      </c>
      <c r="B130" s="3">
        <v>0.04</v>
      </c>
      <c r="C130" s="8">
        <f t="shared" ref="C130:C138" si="29">(1-D130)*B130</f>
        <v>0.04</v>
      </c>
      <c r="D130" s="17">
        <v>0</v>
      </c>
      <c r="E130" s="9"/>
      <c r="F130" s="8"/>
      <c r="G130" s="9"/>
      <c r="H130" s="9"/>
      <c r="I130" s="9"/>
      <c r="J130" s="9"/>
      <c r="K130" s="9"/>
      <c r="L130" s="9"/>
      <c r="M130" s="9"/>
      <c r="N130" s="8"/>
      <c r="O130" s="9"/>
      <c r="P130" s="9"/>
      <c r="Q130" s="9"/>
      <c r="R130" s="9"/>
      <c r="S130" s="9"/>
      <c r="T130" s="9"/>
      <c r="U130" s="9"/>
      <c r="V130" s="10">
        <f>AVERAGE(C130:U130)</f>
        <v>0.02</v>
      </c>
    </row>
    <row r="131" spans="1:22" outlineLevel="2">
      <c r="A131" s="2" t="s">
        <v>69</v>
      </c>
      <c r="B131" s="3">
        <v>0.1</v>
      </c>
      <c r="C131" s="8">
        <f t="shared" si="29"/>
        <v>7.5000000000000011E-2</v>
      </c>
      <c r="D131" s="17">
        <v>0.25</v>
      </c>
      <c r="E131" s="9"/>
      <c r="F131" s="8"/>
      <c r="G131" s="9"/>
      <c r="H131" s="9"/>
      <c r="I131" s="9"/>
      <c r="J131" s="9"/>
      <c r="K131" s="9"/>
      <c r="L131" s="9"/>
      <c r="M131" s="9"/>
      <c r="N131" s="8"/>
      <c r="O131" s="9"/>
      <c r="P131" s="9"/>
      <c r="Q131" s="9"/>
      <c r="R131" s="9"/>
      <c r="S131" s="9"/>
      <c r="T131" s="9"/>
      <c r="U131" s="9"/>
      <c r="V131" s="10">
        <f>AVERAGE(C131:U131)</f>
        <v>0.16250000000000001</v>
      </c>
    </row>
    <row r="132" spans="1:22" outlineLevel="2">
      <c r="A132" s="2" t="s">
        <v>19</v>
      </c>
      <c r="B132" s="3">
        <v>0.24</v>
      </c>
      <c r="C132" s="8">
        <f t="shared" si="29"/>
        <v>0.24</v>
      </c>
      <c r="D132" s="17">
        <v>0</v>
      </c>
      <c r="E132" s="9"/>
      <c r="F132" s="8"/>
      <c r="G132" s="9"/>
      <c r="H132" s="9"/>
      <c r="I132" s="9"/>
      <c r="J132" s="9"/>
      <c r="K132" s="9"/>
      <c r="L132" s="9"/>
      <c r="M132" s="9"/>
      <c r="N132" s="8"/>
      <c r="O132" s="9"/>
      <c r="P132" s="9"/>
      <c r="Q132" s="9"/>
      <c r="R132" s="9"/>
      <c r="S132" s="9"/>
      <c r="T132" s="9"/>
      <c r="U132" s="9"/>
      <c r="V132" s="10">
        <f>AVERAGE(C132:U132)</f>
        <v>0.12</v>
      </c>
    </row>
    <row r="133" spans="1:22" outlineLevel="2">
      <c r="A133" s="2" t="s">
        <v>70</v>
      </c>
      <c r="B133" s="3">
        <v>0.1</v>
      </c>
      <c r="C133" s="8">
        <f t="shared" si="29"/>
        <v>7.5000000000000011E-2</v>
      </c>
      <c r="D133" s="17">
        <v>0.25</v>
      </c>
      <c r="E133" s="9"/>
      <c r="F133" s="8"/>
      <c r="G133" s="9"/>
      <c r="H133" s="9"/>
      <c r="I133" s="9"/>
      <c r="J133" s="9"/>
      <c r="K133" s="9"/>
      <c r="L133" s="9"/>
      <c r="M133" s="9"/>
      <c r="N133" s="8"/>
      <c r="O133" s="9"/>
      <c r="P133" s="9"/>
      <c r="Q133" s="9"/>
      <c r="R133" s="9"/>
      <c r="S133" s="9"/>
      <c r="T133" s="9"/>
      <c r="U133" s="9"/>
      <c r="V133" s="10">
        <f>AVERAGE(C133:U133)</f>
        <v>0.16250000000000001</v>
      </c>
    </row>
    <row r="134" spans="1:22" outlineLevel="2">
      <c r="A134" s="2" t="s">
        <v>71</v>
      </c>
      <c r="B134" s="3">
        <v>0.14000000000000001</v>
      </c>
      <c r="C134" s="8">
        <f t="shared" si="29"/>
        <v>0.10500000000000001</v>
      </c>
      <c r="D134" s="17">
        <v>0.25</v>
      </c>
      <c r="E134" s="9"/>
      <c r="F134" s="8"/>
      <c r="G134" s="9"/>
      <c r="H134" s="9"/>
      <c r="I134" s="9"/>
      <c r="J134" s="9"/>
      <c r="K134" s="9"/>
      <c r="L134" s="9"/>
      <c r="M134" s="9"/>
      <c r="N134" s="8"/>
      <c r="O134" s="9"/>
      <c r="P134" s="9"/>
      <c r="Q134" s="9"/>
      <c r="R134" s="9"/>
      <c r="S134" s="9"/>
      <c r="T134" s="9"/>
      <c r="U134" s="9"/>
      <c r="V134" s="10">
        <f>AVERAGE(C134:U134)</f>
        <v>0.17749999999999999</v>
      </c>
    </row>
    <row r="135" spans="1:22" outlineLevel="2">
      <c r="A135" s="2" t="s">
        <v>22</v>
      </c>
      <c r="B135" s="3">
        <v>0.05</v>
      </c>
      <c r="C135" s="8">
        <f t="shared" si="29"/>
        <v>0.05</v>
      </c>
      <c r="D135" s="17">
        <v>0</v>
      </c>
      <c r="E135" s="9"/>
      <c r="F135" s="8"/>
      <c r="G135" s="9"/>
      <c r="H135" s="9"/>
      <c r="I135" s="9"/>
      <c r="J135" s="9"/>
      <c r="K135" s="9"/>
      <c r="L135" s="9"/>
      <c r="M135" s="9"/>
      <c r="N135" s="8"/>
      <c r="O135" s="9"/>
      <c r="P135" s="9"/>
      <c r="Q135" s="9"/>
      <c r="R135" s="9"/>
      <c r="S135" s="9"/>
      <c r="T135" s="9"/>
      <c r="U135" s="9"/>
      <c r="V135" s="10">
        <f>AVERAGE(C135:U135)</f>
        <v>2.5000000000000001E-2</v>
      </c>
    </row>
    <row r="136" spans="1:22" outlineLevel="2">
      <c r="A136" s="2" t="s">
        <v>23</v>
      </c>
      <c r="B136" s="3">
        <v>0.09</v>
      </c>
      <c r="C136" s="8">
        <f t="shared" si="29"/>
        <v>0.09</v>
      </c>
      <c r="D136" s="17">
        <v>0</v>
      </c>
      <c r="E136" s="9"/>
      <c r="F136" s="8"/>
      <c r="G136" s="9"/>
      <c r="H136" s="9"/>
      <c r="I136" s="9"/>
      <c r="J136" s="9"/>
      <c r="K136" s="9"/>
      <c r="L136" s="9"/>
      <c r="M136" s="9"/>
      <c r="N136" s="8"/>
      <c r="O136" s="9"/>
      <c r="P136" s="9"/>
      <c r="Q136" s="9"/>
      <c r="R136" s="9"/>
      <c r="S136" s="9"/>
      <c r="T136" s="9"/>
      <c r="U136" s="9"/>
      <c r="V136" s="10">
        <f>AVERAGE(C136:U136)</f>
        <v>4.4999999999999998E-2</v>
      </c>
    </row>
    <row r="137" spans="1:22" outlineLevel="2">
      <c r="A137" s="2" t="s">
        <v>72</v>
      </c>
      <c r="B137" s="3">
        <v>0.05</v>
      </c>
      <c r="C137" s="8">
        <f t="shared" si="29"/>
        <v>0.05</v>
      </c>
      <c r="D137" s="17">
        <v>0</v>
      </c>
      <c r="E137" s="9"/>
      <c r="F137" s="8"/>
      <c r="G137" s="9"/>
      <c r="H137" s="9"/>
      <c r="I137" s="9"/>
      <c r="J137" s="9"/>
      <c r="K137" s="9"/>
      <c r="L137" s="9"/>
      <c r="M137" s="9"/>
      <c r="N137" s="8"/>
      <c r="O137" s="9"/>
      <c r="P137" s="9"/>
      <c r="Q137" s="9"/>
      <c r="R137" s="9"/>
      <c r="S137" s="9"/>
      <c r="T137" s="9"/>
      <c r="U137" s="9"/>
      <c r="V137" s="10">
        <f>AVERAGE(C137:U137)</f>
        <v>2.5000000000000001E-2</v>
      </c>
    </row>
    <row r="138" spans="1:22" outlineLevel="2">
      <c r="A138" s="2" t="s">
        <v>25</v>
      </c>
      <c r="B138" s="3">
        <v>0.09</v>
      </c>
      <c r="C138" s="8">
        <f t="shared" si="29"/>
        <v>0.09</v>
      </c>
      <c r="D138" s="17">
        <v>0</v>
      </c>
      <c r="E138" s="9"/>
      <c r="F138" s="8"/>
      <c r="G138" s="9"/>
      <c r="H138" s="9"/>
      <c r="I138" s="9"/>
      <c r="J138" s="9"/>
      <c r="K138" s="9"/>
      <c r="L138" s="9"/>
      <c r="M138" s="9"/>
      <c r="N138" s="8"/>
      <c r="O138" s="9"/>
      <c r="P138" s="9"/>
      <c r="Q138" s="9"/>
      <c r="R138" s="9"/>
      <c r="S138" s="9"/>
      <c r="T138" s="9"/>
      <c r="U138" s="9"/>
      <c r="V138" s="10">
        <f>AVERAGE(C138:U138)</f>
        <v>4.4999999999999998E-2</v>
      </c>
    </row>
    <row r="139" spans="1:22" s="6" customFormat="1" outlineLevel="1">
      <c r="A139" s="4" t="s">
        <v>26</v>
      </c>
      <c r="B139" s="5">
        <f>SUM(B129:B138)</f>
        <v>1</v>
      </c>
      <c r="C139" s="5">
        <f t="shared" ref="C139:V139" si="30">SUM(C129:C138)</f>
        <v>0.90500000000000003</v>
      </c>
      <c r="D139" s="18"/>
      <c r="E139" s="5">
        <f t="shared" si="30"/>
        <v>0</v>
      </c>
      <c r="F139" s="5">
        <f t="shared" si="30"/>
        <v>0</v>
      </c>
      <c r="G139" s="5">
        <f t="shared" si="30"/>
        <v>0</v>
      </c>
      <c r="H139" s="5">
        <f t="shared" si="30"/>
        <v>0</v>
      </c>
      <c r="I139" s="5">
        <f t="shared" si="30"/>
        <v>0</v>
      </c>
      <c r="J139" s="5">
        <f t="shared" si="30"/>
        <v>0</v>
      </c>
      <c r="K139" s="5">
        <f t="shared" si="30"/>
        <v>0</v>
      </c>
      <c r="L139" s="5">
        <f t="shared" si="30"/>
        <v>0</v>
      </c>
      <c r="M139" s="5">
        <f t="shared" si="30"/>
        <v>0</v>
      </c>
      <c r="N139" s="5">
        <f t="shared" si="30"/>
        <v>0</v>
      </c>
      <c r="O139" s="5">
        <f t="shared" si="30"/>
        <v>0</v>
      </c>
      <c r="P139" s="5">
        <f t="shared" si="30"/>
        <v>0</v>
      </c>
      <c r="Q139" s="5">
        <f t="shared" si="30"/>
        <v>0</v>
      </c>
      <c r="R139" s="5">
        <f t="shared" si="30"/>
        <v>0</v>
      </c>
      <c r="S139" s="5">
        <f t="shared" si="30"/>
        <v>0</v>
      </c>
      <c r="T139" s="5">
        <f t="shared" si="30"/>
        <v>0</v>
      </c>
      <c r="U139" s="5">
        <f t="shared" si="30"/>
        <v>0</v>
      </c>
      <c r="V139" s="5">
        <f t="shared" si="30"/>
        <v>0.87750000000000017</v>
      </c>
    </row>
    <row r="140" spans="1:22">
      <c r="A140" s="4" t="s">
        <v>27</v>
      </c>
      <c r="B140" s="5">
        <f t="shared" ref="B140" si="31">0.4*B128+0.6*B139</f>
        <v>1</v>
      </c>
      <c r="C140" s="5">
        <f t="shared" ref="C140" si="32">0.4*C128+0.6*C139</f>
        <v>0.93400000000000005</v>
      </c>
      <c r="D140" s="18"/>
      <c r="E140" s="5">
        <f t="shared" ref="E140" si="33">0.4*E128+0.6*E139</f>
        <v>0</v>
      </c>
      <c r="F140" s="5">
        <f t="shared" ref="F140" si="34">0.4*F128+0.6*F139</f>
        <v>0</v>
      </c>
      <c r="G140" s="5">
        <f t="shared" ref="G140" si="35">0.4*G128+0.6*G139</f>
        <v>0</v>
      </c>
      <c r="H140" s="5">
        <f t="shared" ref="H140" si="36">0.4*H128+0.6*H139</f>
        <v>0</v>
      </c>
      <c r="I140" s="5">
        <f t="shared" ref="I140" si="37">0.4*I128+0.6*I139</f>
        <v>0</v>
      </c>
      <c r="J140" s="5">
        <f t="shared" ref="J140" si="38">0.4*J128+0.6*J139</f>
        <v>0</v>
      </c>
      <c r="K140" s="5">
        <f t="shared" ref="K140" si="39">0.4*K128+0.6*K139</f>
        <v>0</v>
      </c>
      <c r="L140" s="5">
        <f t="shared" ref="L140" si="40">0.4*L128+0.6*L139</f>
        <v>0</v>
      </c>
      <c r="M140" s="5">
        <f t="shared" ref="M140" si="41">0.4*M128+0.6*M139</f>
        <v>0</v>
      </c>
      <c r="N140" s="5">
        <f t="shared" ref="N140" si="42">0.4*N128+0.6*N139</f>
        <v>0</v>
      </c>
      <c r="O140" s="5">
        <f t="shared" ref="O140" si="43">0.4*O128+0.6*O139</f>
        <v>0</v>
      </c>
      <c r="P140" s="5">
        <f t="shared" ref="P140" si="44">0.4*P128+0.6*P139</f>
        <v>0</v>
      </c>
      <c r="Q140" s="5">
        <f t="shared" ref="Q140" si="45">0.4*Q128+0.6*Q139</f>
        <v>0</v>
      </c>
      <c r="R140" s="5">
        <f t="shared" ref="R140" si="46">0.4*R128+0.6*R139</f>
        <v>0</v>
      </c>
      <c r="S140" s="5">
        <f t="shared" ref="S140" si="47">0.4*S128+0.6*S139</f>
        <v>0</v>
      </c>
      <c r="T140" s="5">
        <f t="shared" ref="T140" si="48">0.4*T128+0.6*T139</f>
        <v>0</v>
      </c>
      <c r="U140" s="5">
        <f t="shared" ref="U140" si="49">0.4*U128+0.6*U139</f>
        <v>0</v>
      </c>
      <c r="V140" s="5">
        <f t="shared" ref="V140" si="50">0.4*V128+0.6*V139</f>
        <v>0.7320000000000001</v>
      </c>
    </row>
    <row r="141" spans="1:22" s="15" customFormat="1">
      <c r="A141" s="4" t="s">
        <v>51</v>
      </c>
      <c r="B141" s="28"/>
      <c r="C141" s="16" t="s">
        <v>64</v>
      </c>
      <c r="D141" s="22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5">
        <f>COUNTIF(C141:U141,"Y")/COUNTA(C141:U141)</f>
        <v>1</v>
      </c>
    </row>
    <row r="142" spans="1:22">
      <c r="D142" s="23"/>
    </row>
    <row r="143" spans="1:22">
      <c r="A143" s="13" t="s">
        <v>68</v>
      </c>
      <c r="B143" s="11"/>
      <c r="C143" s="11"/>
      <c r="D143" s="2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outlineLevel="2">
      <c r="A144" s="2" t="s">
        <v>11</v>
      </c>
      <c r="B144" s="3">
        <v>0.25</v>
      </c>
      <c r="C144" s="17">
        <f>(1-D144)*B144</f>
        <v>0.23749999999999999</v>
      </c>
      <c r="D144" s="17">
        <v>0.05</v>
      </c>
      <c r="E144" s="9"/>
      <c r="F144" s="8"/>
      <c r="G144" s="9"/>
      <c r="H144" s="9"/>
      <c r="I144" s="9"/>
      <c r="J144" s="9"/>
      <c r="K144" s="9"/>
      <c r="L144" s="9"/>
      <c r="M144" s="9"/>
      <c r="N144" s="8"/>
      <c r="O144" s="9"/>
      <c r="P144" s="9"/>
      <c r="Q144" s="9"/>
      <c r="R144" s="9"/>
      <c r="S144" s="9"/>
      <c r="T144" s="9"/>
      <c r="U144" s="9"/>
      <c r="V144" s="10">
        <f>AVERAGE(D144:U144)</f>
        <v>0.05</v>
      </c>
    </row>
    <row r="145" spans="1:22" outlineLevel="2">
      <c r="A145" s="2" t="s">
        <v>12</v>
      </c>
      <c r="B145" s="3">
        <v>0.1</v>
      </c>
      <c r="C145" s="17">
        <f t="shared" ref="C145:C147" si="51">(1-D145)*B145</f>
        <v>0.1</v>
      </c>
      <c r="D145" s="17">
        <v>0</v>
      </c>
      <c r="E145" s="9"/>
      <c r="F145" s="8"/>
      <c r="G145" s="9"/>
      <c r="H145" s="9"/>
      <c r="I145" s="9"/>
      <c r="J145" s="9"/>
      <c r="K145" s="9"/>
      <c r="L145" s="9"/>
      <c r="M145" s="9"/>
      <c r="N145" s="8"/>
      <c r="O145" s="9"/>
      <c r="P145" s="9"/>
      <c r="Q145" s="9"/>
      <c r="R145" s="9"/>
      <c r="S145" s="9"/>
      <c r="T145" s="9"/>
      <c r="U145" s="9"/>
      <c r="V145" s="10">
        <f>AVERAGE(D145:U145)</f>
        <v>0</v>
      </c>
    </row>
    <row r="146" spans="1:22" outlineLevel="2">
      <c r="A146" s="2" t="s">
        <v>67</v>
      </c>
      <c r="B146" s="3">
        <v>0.45</v>
      </c>
      <c r="C146" s="17">
        <f t="shared" si="51"/>
        <v>0.42749999999999999</v>
      </c>
      <c r="D146" s="17">
        <v>0.05</v>
      </c>
      <c r="E146" s="9"/>
      <c r="F146" s="8"/>
      <c r="G146" s="9"/>
      <c r="H146" s="9"/>
      <c r="I146" s="9"/>
      <c r="J146" s="9"/>
      <c r="K146" s="9"/>
      <c r="L146" s="9"/>
      <c r="M146" s="9"/>
      <c r="N146" s="8"/>
      <c r="O146" s="9"/>
      <c r="P146" s="9"/>
      <c r="Q146" s="9"/>
      <c r="R146" s="9"/>
      <c r="S146" s="9"/>
      <c r="T146" s="9"/>
      <c r="U146" s="9"/>
      <c r="V146" s="10">
        <f>AVERAGE(D146:U146)</f>
        <v>0.05</v>
      </c>
    </row>
    <row r="147" spans="1:22" outlineLevel="2">
      <c r="A147" s="2" t="s">
        <v>14</v>
      </c>
      <c r="B147" s="3">
        <v>0.2</v>
      </c>
      <c r="C147" s="8">
        <f t="shared" si="51"/>
        <v>0.2</v>
      </c>
      <c r="D147" s="17">
        <v>0</v>
      </c>
      <c r="E147" s="9"/>
      <c r="F147" s="8"/>
      <c r="G147" s="9"/>
      <c r="H147" s="9"/>
      <c r="I147" s="9"/>
      <c r="J147" s="9"/>
      <c r="K147" s="9"/>
      <c r="L147" s="9"/>
      <c r="M147" s="9"/>
      <c r="N147" s="8"/>
      <c r="O147" s="9"/>
      <c r="P147" s="9"/>
      <c r="Q147" s="9"/>
      <c r="R147" s="9"/>
      <c r="S147" s="9"/>
      <c r="T147" s="9"/>
      <c r="U147" s="9"/>
      <c r="V147" s="10">
        <f>AVERAGE(D147:U147)</f>
        <v>0</v>
      </c>
    </row>
    <row r="148" spans="1:22" s="6" customFormat="1" outlineLevel="1">
      <c r="A148" s="4" t="s">
        <v>15</v>
      </c>
      <c r="B148" s="5">
        <f>SUM(B144:B147)</f>
        <v>1</v>
      </c>
      <c r="C148" s="5">
        <f t="shared" ref="C148" si="52">SUM(C144:C147)</f>
        <v>0.96500000000000008</v>
      </c>
      <c r="D148" s="18"/>
      <c r="E148" s="5">
        <f t="shared" ref="E148:V148" si="53">SUM(E144:E147)</f>
        <v>0</v>
      </c>
      <c r="F148" s="5">
        <f t="shared" si="53"/>
        <v>0</v>
      </c>
      <c r="G148" s="5">
        <f t="shared" si="53"/>
        <v>0</v>
      </c>
      <c r="H148" s="5">
        <f t="shared" si="53"/>
        <v>0</v>
      </c>
      <c r="I148" s="5">
        <f t="shared" si="53"/>
        <v>0</v>
      </c>
      <c r="J148" s="5">
        <f t="shared" si="53"/>
        <v>0</v>
      </c>
      <c r="K148" s="5">
        <f t="shared" si="53"/>
        <v>0</v>
      </c>
      <c r="L148" s="5">
        <f t="shared" si="53"/>
        <v>0</v>
      </c>
      <c r="M148" s="5">
        <f t="shared" si="53"/>
        <v>0</v>
      </c>
      <c r="N148" s="5">
        <f t="shared" si="53"/>
        <v>0</v>
      </c>
      <c r="O148" s="5">
        <f t="shared" si="53"/>
        <v>0</v>
      </c>
      <c r="P148" s="5">
        <f t="shared" si="53"/>
        <v>0</v>
      </c>
      <c r="Q148" s="5">
        <f t="shared" si="53"/>
        <v>0</v>
      </c>
      <c r="R148" s="5">
        <f t="shared" si="53"/>
        <v>0</v>
      </c>
      <c r="S148" s="5">
        <f t="shared" si="53"/>
        <v>0</v>
      </c>
      <c r="T148" s="5">
        <f t="shared" si="53"/>
        <v>0</v>
      </c>
      <c r="U148" s="5">
        <f t="shared" si="53"/>
        <v>0</v>
      </c>
      <c r="V148" s="5">
        <f t="shared" si="53"/>
        <v>0.1</v>
      </c>
    </row>
    <row r="149" spans="1:22" outlineLevel="2">
      <c r="A149" s="2" t="s">
        <v>16</v>
      </c>
      <c r="B149" s="3">
        <v>0.1</v>
      </c>
      <c r="C149" s="8">
        <f>(1-D149)*B149</f>
        <v>9.0000000000000011E-2</v>
      </c>
      <c r="D149" s="17">
        <v>0.1</v>
      </c>
      <c r="E149" s="9"/>
      <c r="F149" s="8"/>
      <c r="G149" s="9"/>
      <c r="H149" s="9"/>
      <c r="I149" s="9"/>
      <c r="J149" s="9"/>
      <c r="K149" s="9"/>
      <c r="L149" s="9"/>
      <c r="M149" s="9"/>
      <c r="N149" s="8"/>
      <c r="O149" s="9"/>
      <c r="P149" s="9"/>
      <c r="Q149" s="9"/>
      <c r="R149" s="9"/>
      <c r="S149" s="9"/>
      <c r="T149" s="9"/>
      <c r="U149" s="9"/>
      <c r="V149" s="10">
        <f>AVERAGE(C149:U149)</f>
        <v>9.5000000000000001E-2</v>
      </c>
    </row>
    <row r="150" spans="1:22" outlineLevel="2">
      <c r="A150" s="2" t="s">
        <v>17</v>
      </c>
      <c r="B150" s="3">
        <v>0.04</v>
      </c>
      <c r="C150" s="8">
        <f t="shared" ref="C150:C158" si="54">(1-D150)*B150</f>
        <v>0.04</v>
      </c>
      <c r="D150" s="17">
        <v>0</v>
      </c>
      <c r="E150" s="9"/>
      <c r="F150" s="8"/>
      <c r="G150" s="9"/>
      <c r="H150" s="9"/>
      <c r="I150" s="9"/>
      <c r="J150" s="9"/>
      <c r="K150" s="9"/>
      <c r="L150" s="9"/>
      <c r="M150" s="9"/>
      <c r="N150" s="8"/>
      <c r="O150" s="9"/>
      <c r="P150" s="9"/>
      <c r="Q150" s="9"/>
      <c r="R150" s="9"/>
      <c r="S150" s="9"/>
      <c r="T150" s="9"/>
      <c r="U150" s="9"/>
      <c r="V150" s="10">
        <f>AVERAGE(C150:U150)</f>
        <v>0.02</v>
      </c>
    </row>
    <row r="151" spans="1:22" outlineLevel="2">
      <c r="A151" s="2" t="s">
        <v>18</v>
      </c>
      <c r="B151" s="3">
        <v>0.1</v>
      </c>
      <c r="C151" s="8">
        <f t="shared" si="54"/>
        <v>0.1</v>
      </c>
      <c r="D151" s="17">
        <v>0</v>
      </c>
      <c r="E151" s="9"/>
      <c r="F151" s="8"/>
      <c r="G151" s="9"/>
      <c r="H151" s="9"/>
      <c r="I151" s="9"/>
      <c r="J151" s="9"/>
      <c r="K151" s="9"/>
      <c r="L151" s="9"/>
      <c r="M151" s="9"/>
      <c r="N151" s="8"/>
      <c r="O151" s="9"/>
      <c r="P151" s="9"/>
      <c r="Q151" s="9"/>
      <c r="R151" s="9"/>
      <c r="S151" s="9"/>
      <c r="T151" s="9"/>
      <c r="U151" s="9"/>
      <c r="V151" s="10">
        <f>AVERAGE(C151:U151)</f>
        <v>0.05</v>
      </c>
    </row>
    <row r="152" spans="1:22" outlineLevel="2">
      <c r="A152" s="2" t="s">
        <v>19</v>
      </c>
      <c r="B152" s="3">
        <v>0.24</v>
      </c>
      <c r="C152" s="8">
        <f t="shared" si="54"/>
        <v>0.24</v>
      </c>
      <c r="D152" s="17">
        <v>0</v>
      </c>
      <c r="E152" s="9"/>
      <c r="F152" s="8"/>
      <c r="G152" s="9"/>
      <c r="H152" s="9"/>
      <c r="I152" s="9"/>
      <c r="J152" s="9"/>
      <c r="K152" s="9"/>
      <c r="L152" s="9"/>
      <c r="M152" s="9"/>
      <c r="N152" s="8"/>
      <c r="O152" s="9"/>
      <c r="P152" s="9"/>
      <c r="Q152" s="9"/>
      <c r="R152" s="9"/>
      <c r="S152" s="9"/>
      <c r="T152" s="9"/>
      <c r="U152" s="9"/>
      <c r="V152" s="10">
        <f>AVERAGE(C152:U152)</f>
        <v>0.12</v>
      </c>
    </row>
    <row r="153" spans="1:22" outlineLevel="2">
      <c r="A153" s="2" t="s">
        <v>20</v>
      </c>
      <c r="B153" s="3">
        <v>0.1</v>
      </c>
      <c r="C153" s="8">
        <f t="shared" si="54"/>
        <v>0.1</v>
      </c>
      <c r="D153" s="17">
        <v>0</v>
      </c>
      <c r="E153" s="9"/>
      <c r="F153" s="8"/>
      <c r="G153" s="9"/>
      <c r="H153" s="9"/>
      <c r="I153" s="9"/>
      <c r="J153" s="9"/>
      <c r="K153" s="9"/>
      <c r="L153" s="9"/>
      <c r="M153" s="9"/>
      <c r="N153" s="8"/>
      <c r="O153" s="9"/>
      <c r="P153" s="9"/>
      <c r="Q153" s="9"/>
      <c r="R153" s="9"/>
      <c r="S153" s="9"/>
      <c r="T153" s="9"/>
      <c r="U153" s="9"/>
      <c r="V153" s="10">
        <f>AVERAGE(C153:U153)</f>
        <v>0.05</v>
      </c>
    </row>
    <row r="154" spans="1:22" outlineLevel="2">
      <c r="A154" s="2" t="s">
        <v>21</v>
      </c>
      <c r="B154" s="3">
        <v>0.14000000000000001</v>
      </c>
      <c r="C154" s="8">
        <f t="shared" si="54"/>
        <v>0.14000000000000001</v>
      </c>
      <c r="D154" s="17">
        <v>0</v>
      </c>
      <c r="E154" s="9"/>
      <c r="F154" s="8"/>
      <c r="G154" s="9"/>
      <c r="H154" s="9"/>
      <c r="I154" s="9"/>
      <c r="J154" s="9"/>
      <c r="K154" s="9"/>
      <c r="L154" s="9"/>
      <c r="M154" s="9"/>
      <c r="N154" s="8"/>
      <c r="O154" s="9"/>
      <c r="P154" s="9"/>
      <c r="Q154" s="9"/>
      <c r="R154" s="9"/>
      <c r="S154" s="9"/>
      <c r="T154" s="9"/>
      <c r="U154" s="9"/>
      <c r="V154" s="10">
        <f>AVERAGE(C154:U154)</f>
        <v>7.0000000000000007E-2</v>
      </c>
    </row>
    <row r="155" spans="1:22" outlineLevel="2">
      <c r="A155" s="2" t="s">
        <v>22</v>
      </c>
      <c r="B155" s="3">
        <v>0.05</v>
      </c>
      <c r="C155" s="8">
        <f t="shared" si="54"/>
        <v>0.05</v>
      </c>
      <c r="D155" s="17">
        <v>0</v>
      </c>
      <c r="E155" s="9"/>
      <c r="F155" s="8"/>
      <c r="G155" s="9"/>
      <c r="H155" s="9"/>
      <c r="I155" s="9"/>
      <c r="J155" s="9"/>
      <c r="K155" s="9"/>
      <c r="L155" s="9"/>
      <c r="M155" s="9"/>
      <c r="N155" s="8"/>
      <c r="O155" s="9"/>
      <c r="P155" s="9"/>
      <c r="Q155" s="9"/>
      <c r="R155" s="9"/>
      <c r="S155" s="9"/>
      <c r="T155" s="9"/>
      <c r="U155" s="9"/>
      <c r="V155" s="10">
        <f>AVERAGE(C155:U155)</f>
        <v>2.5000000000000001E-2</v>
      </c>
    </row>
    <row r="156" spans="1:22" outlineLevel="2">
      <c r="A156" s="2" t="s">
        <v>23</v>
      </c>
      <c r="B156" s="3">
        <v>0.09</v>
      </c>
      <c r="C156" s="8">
        <f t="shared" si="54"/>
        <v>0.09</v>
      </c>
      <c r="D156" s="17">
        <v>0</v>
      </c>
      <c r="E156" s="9"/>
      <c r="F156" s="8"/>
      <c r="G156" s="9"/>
      <c r="H156" s="9"/>
      <c r="I156" s="9"/>
      <c r="J156" s="9"/>
      <c r="K156" s="9"/>
      <c r="L156" s="9"/>
      <c r="M156" s="9"/>
      <c r="N156" s="8"/>
      <c r="O156" s="9"/>
      <c r="P156" s="9"/>
      <c r="Q156" s="9"/>
      <c r="R156" s="9"/>
      <c r="S156" s="9"/>
      <c r="T156" s="9"/>
      <c r="U156" s="9"/>
      <c r="V156" s="10">
        <f>AVERAGE(C156:U156)</f>
        <v>4.4999999999999998E-2</v>
      </c>
    </row>
    <row r="157" spans="1:22" outlineLevel="2">
      <c r="A157" s="2" t="s">
        <v>72</v>
      </c>
      <c r="B157" s="3">
        <v>0.05</v>
      </c>
      <c r="C157" s="17">
        <f t="shared" si="54"/>
        <v>3.4999999999999996E-2</v>
      </c>
      <c r="D157" s="17">
        <v>0.3</v>
      </c>
      <c r="E157" s="17"/>
      <c r="F157" s="8"/>
      <c r="G157" s="9"/>
      <c r="H157" s="9"/>
      <c r="I157" s="9"/>
      <c r="J157" s="9"/>
      <c r="K157" s="9"/>
      <c r="L157" s="9"/>
      <c r="M157" s="9"/>
      <c r="N157" s="8"/>
      <c r="O157" s="9"/>
      <c r="P157" s="9"/>
      <c r="Q157" s="9"/>
      <c r="R157" s="9"/>
      <c r="S157" s="9"/>
      <c r="T157" s="9"/>
      <c r="U157" s="9"/>
      <c r="V157" s="10">
        <f>AVERAGE(C157:U157)</f>
        <v>0.16749999999999998</v>
      </c>
    </row>
    <row r="158" spans="1:22" outlineLevel="2">
      <c r="A158" s="2" t="s">
        <v>25</v>
      </c>
      <c r="B158" s="3">
        <v>0.09</v>
      </c>
      <c r="C158" s="8">
        <f t="shared" si="54"/>
        <v>0.09</v>
      </c>
      <c r="D158" s="17">
        <v>0</v>
      </c>
      <c r="E158" s="9"/>
      <c r="F158" s="8"/>
      <c r="G158" s="9"/>
      <c r="H158" s="9"/>
      <c r="I158" s="9"/>
      <c r="J158" s="9"/>
      <c r="K158" s="9"/>
      <c r="L158" s="9"/>
      <c r="M158" s="9"/>
      <c r="N158" s="8"/>
      <c r="O158" s="9"/>
      <c r="P158" s="9"/>
      <c r="Q158" s="9"/>
      <c r="R158" s="9"/>
      <c r="S158" s="9"/>
      <c r="T158" s="9"/>
      <c r="U158" s="9"/>
      <c r="V158" s="10">
        <f>AVERAGE(C158:U158)</f>
        <v>4.4999999999999998E-2</v>
      </c>
    </row>
    <row r="159" spans="1:22" s="6" customFormat="1" outlineLevel="1">
      <c r="A159" s="4" t="s">
        <v>26</v>
      </c>
      <c r="B159" s="5">
        <f>SUM(B149:B158)</f>
        <v>1</v>
      </c>
      <c r="C159" s="5">
        <f t="shared" ref="C159:V159" si="55">SUM(C149:C158)</f>
        <v>0.97499999999999998</v>
      </c>
      <c r="D159" s="18"/>
      <c r="E159" s="5">
        <f t="shared" si="55"/>
        <v>0</v>
      </c>
      <c r="F159" s="5">
        <f t="shared" si="55"/>
        <v>0</v>
      </c>
      <c r="G159" s="5">
        <f t="shared" si="55"/>
        <v>0</v>
      </c>
      <c r="H159" s="5">
        <f t="shared" si="55"/>
        <v>0</v>
      </c>
      <c r="I159" s="5">
        <f t="shared" si="55"/>
        <v>0</v>
      </c>
      <c r="J159" s="5">
        <f t="shared" si="55"/>
        <v>0</v>
      </c>
      <c r="K159" s="5">
        <f t="shared" si="55"/>
        <v>0</v>
      </c>
      <c r="L159" s="5">
        <f t="shared" si="55"/>
        <v>0</v>
      </c>
      <c r="M159" s="5">
        <f t="shared" si="55"/>
        <v>0</v>
      </c>
      <c r="N159" s="5">
        <f t="shared" si="55"/>
        <v>0</v>
      </c>
      <c r="O159" s="5">
        <f t="shared" si="55"/>
        <v>0</v>
      </c>
      <c r="P159" s="5">
        <f t="shared" si="55"/>
        <v>0</v>
      </c>
      <c r="Q159" s="5">
        <f t="shared" si="55"/>
        <v>0</v>
      </c>
      <c r="R159" s="5">
        <f t="shared" si="55"/>
        <v>0</v>
      </c>
      <c r="S159" s="5">
        <f t="shared" si="55"/>
        <v>0</v>
      </c>
      <c r="T159" s="5">
        <f t="shared" si="55"/>
        <v>0</v>
      </c>
      <c r="U159" s="5">
        <f t="shared" si="55"/>
        <v>0</v>
      </c>
      <c r="V159" s="5">
        <f t="shared" si="55"/>
        <v>0.68750000000000011</v>
      </c>
    </row>
    <row r="160" spans="1:22">
      <c r="A160" s="4" t="s">
        <v>27</v>
      </c>
      <c r="B160" s="5">
        <f t="shared" ref="B160:V160" si="56">0.4*B148+0.6*B159</f>
        <v>1</v>
      </c>
      <c r="C160" s="5">
        <f t="shared" si="56"/>
        <v>0.97100000000000009</v>
      </c>
      <c r="D160" s="18"/>
      <c r="E160" s="5">
        <f t="shared" si="56"/>
        <v>0</v>
      </c>
      <c r="F160" s="5">
        <f t="shared" si="56"/>
        <v>0</v>
      </c>
      <c r="G160" s="5">
        <f t="shared" si="56"/>
        <v>0</v>
      </c>
      <c r="H160" s="5">
        <f t="shared" si="56"/>
        <v>0</v>
      </c>
      <c r="I160" s="5">
        <f t="shared" si="56"/>
        <v>0</v>
      </c>
      <c r="J160" s="5">
        <f t="shared" si="56"/>
        <v>0</v>
      </c>
      <c r="K160" s="5">
        <f t="shared" si="56"/>
        <v>0</v>
      </c>
      <c r="L160" s="5">
        <f t="shared" si="56"/>
        <v>0</v>
      </c>
      <c r="M160" s="5">
        <f t="shared" si="56"/>
        <v>0</v>
      </c>
      <c r="N160" s="5">
        <f t="shared" si="56"/>
        <v>0</v>
      </c>
      <c r="O160" s="5">
        <f t="shared" si="56"/>
        <v>0</v>
      </c>
      <c r="P160" s="5">
        <f t="shared" si="56"/>
        <v>0</v>
      </c>
      <c r="Q160" s="5">
        <f t="shared" si="56"/>
        <v>0</v>
      </c>
      <c r="R160" s="5">
        <f t="shared" si="56"/>
        <v>0</v>
      </c>
      <c r="S160" s="5">
        <f t="shared" si="56"/>
        <v>0</v>
      </c>
      <c r="T160" s="5">
        <f t="shared" si="56"/>
        <v>0</v>
      </c>
      <c r="U160" s="5">
        <f t="shared" si="56"/>
        <v>0</v>
      </c>
      <c r="V160" s="5">
        <f t="shared" si="56"/>
        <v>0.45250000000000001</v>
      </c>
    </row>
    <row r="161" spans="1:22" s="15" customFormat="1">
      <c r="A161" s="4" t="s">
        <v>51</v>
      </c>
      <c r="B161" s="28"/>
      <c r="C161" s="16" t="s">
        <v>65</v>
      </c>
      <c r="D161" s="22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5">
        <f>COUNTIF(C161:U161,"Y")/COUNTA(C161:U161)</f>
        <v>1</v>
      </c>
    </row>
    <row r="162" spans="1:22">
      <c r="D162" s="23"/>
    </row>
    <row r="163" spans="1:22">
      <c r="A163" s="13" t="s">
        <v>59</v>
      </c>
      <c r="B163" s="11"/>
      <c r="C163" s="11"/>
      <c r="D163" s="2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outlineLevel="2">
      <c r="A164" s="2" t="s">
        <v>11</v>
      </c>
      <c r="B164" s="3">
        <v>0.25</v>
      </c>
      <c r="C164" s="8">
        <f>(1-D164)*B164</f>
        <v>0.25</v>
      </c>
      <c r="D164" s="17">
        <v>0</v>
      </c>
      <c r="E164" s="9"/>
      <c r="F164" s="8"/>
      <c r="G164" s="9"/>
      <c r="H164" s="9"/>
      <c r="I164" s="9"/>
      <c r="J164" s="9"/>
      <c r="K164" s="9"/>
      <c r="L164" s="9"/>
      <c r="M164" s="9"/>
      <c r="N164" s="8"/>
      <c r="O164" s="9"/>
      <c r="P164" s="9"/>
      <c r="Q164" s="9"/>
      <c r="R164" s="9"/>
      <c r="S164" s="9"/>
      <c r="T164" s="9"/>
      <c r="U164" s="9"/>
      <c r="V164" s="10">
        <f>AVERAGE(D164:U164)</f>
        <v>0</v>
      </c>
    </row>
    <row r="165" spans="1:22" outlineLevel="2">
      <c r="A165" s="2" t="s">
        <v>12</v>
      </c>
      <c r="B165" s="3">
        <v>0.1</v>
      </c>
      <c r="C165" s="8">
        <f t="shared" ref="C165:C167" si="57">(1-D165)*B165</f>
        <v>0.1</v>
      </c>
      <c r="D165" s="17">
        <v>0</v>
      </c>
      <c r="E165" s="9"/>
      <c r="F165" s="8"/>
      <c r="G165" s="9"/>
      <c r="H165" s="9"/>
      <c r="I165" s="9"/>
      <c r="J165" s="9"/>
      <c r="K165" s="9"/>
      <c r="L165" s="9"/>
      <c r="M165" s="9"/>
      <c r="N165" s="8"/>
      <c r="O165" s="9"/>
      <c r="P165" s="9"/>
      <c r="Q165" s="9"/>
      <c r="R165" s="9"/>
      <c r="S165" s="9"/>
      <c r="T165" s="9"/>
      <c r="U165" s="9"/>
      <c r="V165" s="10">
        <f>AVERAGE(D165:U165)</f>
        <v>0</v>
      </c>
    </row>
    <row r="166" spans="1:22" outlineLevel="2">
      <c r="A166" s="2" t="s">
        <v>13</v>
      </c>
      <c r="B166" s="3">
        <v>0.45</v>
      </c>
      <c r="C166" s="8">
        <f t="shared" si="57"/>
        <v>0.45</v>
      </c>
      <c r="D166" s="17">
        <v>0</v>
      </c>
      <c r="E166" s="9"/>
      <c r="F166" s="8"/>
      <c r="G166" s="9"/>
      <c r="H166" s="9"/>
      <c r="I166" s="9"/>
      <c r="J166" s="9"/>
      <c r="K166" s="9"/>
      <c r="L166" s="9"/>
      <c r="M166" s="9"/>
      <c r="N166" s="8"/>
      <c r="O166" s="9"/>
      <c r="P166" s="9"/>
      <c r="Q166" s="9"/>
      <c r="R166" s="9"/>
      <c r="S166" s="9"/>
      <c r="T166" s="9"/>
      <c r="U166" s="9"/>
      <c r="V166" s="10">
        <f>AVERAGE(D166:U166)</f>
        <v>0</v>
      </c>
    </row>
    <row r="167" spans="1:22" outlineLevel="2">
      <c r="A167" s="2" t="s">
        <v>14</v>
      </c>
      <c r="B167" s="3">
        <v>0.2</v>
      </c>
      <c r="C167" s="8">
        <f t="shared" si="57"/>
        <v>0.2</v>
      </c>
      <c r="D167" s="17">
        <v>0</v>
      </c>
      <c r="E167" s="9"/>
      <c r="F167" s="8"/>
      <c r="G167" s="9"/>
      <c r="H167" s="9"/>
      <c r="I167" s="9"/>
      <c r="J167" s="9"/>
      <c r="K167" s="9"/>
      <c r="L167" s="9"/>
      <c r="M167" s="9"/>
      <c r="N167" s="8"/>
      <c r="O167" s="9"/>
      <c r="P167" s="9"/>
      <c r="Q167" s="9"/>
      <c r="R167" s="9"/>
      <c r="S167" s="9"/>
      <c r="T167" s="9"/>
      <c r="U167" s="9"/>
      <c r="V167" s="10">
        <f>AVERAGE(D167:U167)</f>
        <v>0</v>
      </c>
    </row>
    <row r="168" spans="1:22" s="6" customFormat="1" outlineLevel="1">
      <c r="A168" s="4" t="s">
        <v>15</v>
      </c>
      <c r="B168" s="5">
        <f>SUM(B164:B167)</f>
        <v>1</v>
      </c>
      <c r="C168" s="5">
        <f t="shared" ref="C168" si="58">SUM(C164:C167)</f>
        <v>1</v>
      </c>
      <c r="D168" s="18"/>
      <c r="E168" s="5">
        <f t="shared" ref="E168:V168" si="59">SUM(E164:E167)</f>
        <v>0</v>
      </c>
      <c r="F168" s="5">
        <f t="shared" si="59"/>
        <v>0</v>
      </c>
      <c r="G168" s="5">
        <f t="shared" si="59"/>
        <v>0</v>
      </c>
      <c r="H168" s="5">
        <f t="shared" si="59"/>
        <v>0</v>
      </c>
      <c r="I168" s="5">
        <f t="shared" si="59"/>
        <v>0</v>
      </c>
      <c r="J168" s="5">
        <f t="shared" si="59"/>
        <v>0</v>
      </c>
      <c r="K168" s="5">
        <f t="shared" si="59"/>
        <v>0</v>
      </c>
      <c r="L168" s="5">
        <f t="shared" si="59"/>
        <v>0</v>
      </c>
      <c r="M168" s="5">
        <f t="shared" si="59"/>
        <v>0</v>
      </c>
      <c r="N168" s="5">
        <f t="shared" si="59"/>
        <v>0</v>
      </c>
      <c r="O168" s="5">
        <f t="shared" si="59"/>
        <v>0</v>
      </c>
      <c r="P168" s="5">
        <f t="shared" si="59"/>
        <v>0</v>
      </c>
      <c r="Q168" s="5">
        <f t="shared" si="59"/>
        <v>0</v>
      </c>
      <c r="R168" s="5">
        <f t="shared" si="59"/>
        <v>0</v>
      </c>
      <c r="S168" s="5">
        <f t="shared" si="59"/>
        <v>0</v>
      </c>
      <c r="T168" s="5">
        <f t="shared" si="59"/>
        <v>0</v>
      </c>
      <c r="U168" s="5">
        <f t="shared" si="59"/>
        <v>0</v>
      </c>
      <c r="V168" s="5">
        <f t="shared" si="59"/>
        <v>0</v>
      </c>
    </row>
    <row r="169" spans="1:22" outlineLevel="2">
      <c r="A169" s="2" t="s">
        <v>16</v>
      </c>
      <c r="B169" s="3">
        <v>0.1</v>
      </c>
      <c r="C169" s="25">
        <f>(1-D169)*B169</f>
        <v>0.1</v>
      </c>
      <c r="D169" s="27">
        <v>0</v>
      </c>
      <c r="E169" s="9"/>
      <c r="F169" s="8"/>
      <c r="G169" s="9"/>
      <c r="H169" s="9"/>
      <c r="I169" s="9"/>
      <c r="J169" s="9"/>
      <c r="K169" s="9"/>
      <c r="L169" s="9"/>
      <c r="M169" s="9"/>
      <c r="N169" s="8"/>
      <c r="O169" s="9"/>
      <c r="P169" s="9"/>
      <c r="Q169" s="9"/>
      <c r="R169" s="9"/>
      <c r="S169" s="9"/>
      <c r="T169" s="9"/>
      <c r="U169" s="9"/>
      <c r="V169" s="10">
        <f>AVERAGE(C169:U169)</f>
        <v>0.05</v>
      </c>
    </row>
    <row r="170" spans="1:22" outlineLevel="2">
      <c r="A170" s="2" t="s">
        <v>17</v>
      </c>
      <c r="B170" s="3">
        <v>0.04</v>
      </c>
      <c r="C170" s="25">
        <f t="shared" ref="C170:C178" si="60">(1-D170)*B170</f>
        <v>0.04</v>
      </c>
      <c r="D170" s="27">
        <v>0</v>
      </c>
      <c r="E170" s="9"/>
      <c r="F170" s="8"/>
      <c r="G170" s="9"/>
      <c r="H170" s="9"/>
      <c r="I170" s="9"/>
      <c r="J170" s="9"/>
      <c r="K170" s="9"/>
      <c r="L170" s="9"/>
      <c r="M170" s="9"/>
      <c r="N170" s="8"/>
      <c r="O170" s="9"/>
      <c r="P170" s="9"/>
      <c r="Q170" s="9"/>
      <c r="R170" s="9"/>
      <c r="S170" s="9"/>
      <c r="T170" s="9"/>
      <c r="U170" s="9"/>
      <c r="V170" s="10">
        <f>AVERAGE(C170:U170)</f>
        <v>0.02</v>
      </c>
    </row>
    <row r="171" spans="1:22" outlineLevel="2">
      <c r="A171" s="2" t="s">
        <v>18</v>
      </c>
      <c r="B171" s="3">
        <v>0.1</v>
      </c>
      <c r="C171" s="25">
        <f t="shared" si="60"/>
        <v>0.1</v>
      </c>
      <c r="D171" s="27">
        <v>0</v>
      </c>
      <c r="E171" s="9"/>
      <c r="F171" s="8"/>
      <c r="G171" s="9"/>
      <c r="H171" s="9"/>
      <c r="I171" s="9"/>
      <c r="J171" s="9"/>
      <c r="K171" s="9"/>
      <c r="L171" s="9"/>
      <c r="M171" s="9"/>
      <c r="N171" s="8"/>
      <c r="O171" s="9"/>
      <c r="P171" s="9"/>
      <c r="Q171" s="9"/>
      <c r="R171" s="9"/>
      <c r="S171" s="9"/>
      <c r="T171" s="9"/>
      <c r="U171" s="9"/>
      <c r="V171" s="10">
        <f>AVERAGE(C171:U171)</f>
        <v>0.05</v>
      </c>
    </row>
    <row r="172" spans="1:22" outlineLevel="2">
      <c r="A172" s="2" t="s">
        <v>19</v>
      </c>
      <c r="B172" s="3">
        <v>0.24</v>
      </c>
      <c r="C172" s="25">
        <f t="shared" si="60"/>
        <v>0.24</v>
      </c>
      <c r="D172" s="27">
        <v>0</v>
      </c>
      <c r="E172" s="9"/>
      <c r="F172" s="8"/>
      <c r="G172" s="9"/>
      <c r="H172" s="9"/>
      <c r="I172" s="9"/>
      <c r="J172" s="9"/>
      <c r="K172" s="9"/>
      <c r="L172" s="9"/>
      <c r="M172" s="9"/>
      <c r="N172" s="8"/>
      <c r="O172" s="9"/>
      <c r="P172" s="9"/>
      <c r="Q172" s="9"/>
      <c r="R172" s="9"/>
      <c r="S172" s="9"/>
      <c r="T172" s="9"/>
      <c r="U172" s="9"/>
      <c r="V172" s="10">
        <f>AVERAGE(C172:U172)</f>
        <v>0.12</v>
      </c>
    </row>
    <row r="173" spans="1:22" outlineLevel="2">
      <c r="A173" s="2" t="s">
        <v>20</v>
      </c>
      <c r="B173" s="3">
        <v>0.1</v>
      </c>
      <c r="C173" s="25">
        <f>(1-D173)*B173</f>
        <v>0.1</v>
      </c>
      <c r="D173" s="27">
        <v>0</v>
      </c>
      <c r="E173" s="9"/>
      <c r="F173" s="8"/>
      <c r="G173" s="9"/>
      <c r="H173" s="9"/>
      <c r="I173" s="9"/>
      <c r="J173" s="9"/>
      <c r="K173" s="9"/>
      <c r="L173" s="9"/>
      <c r="M173" s="9"/>
      <c r="N173" s="8"/>
      <c r="O173" s="9"/>
      <c r="P173" s="9"/>
      <c r="Q173" s="9"/>
      <c r="R173" s="9"/>
      <c r="S173" s="9"/>
      <c r="T173" s="9"/>
      <c r="U173" s="9"/>
      <c r="V173" s="10">
        <f>AVERAGE(C173:U173)</f>
        <v>0.05</v>
      </c>
    </row>
    <row r="174" spans="1:22" outlineLevel="2">
      <c r="A174" s="2" t="s">
        <v>21</v>
      </c>
      <c r="B174" s="3">
        <v>0.14000000000000001</v>
      </c>
      <c r="C174" s="25">
        <f>(1-D174)*B174</f>
        <v>7.0000000000000007E-2</v>
      </c>
      <c r="D174" s="27">
        <v>0.5</v>
      </c>
      <c r="E174" s="9"/>
      <c r="F174" s="8"/>
      <c r="G174" s="9"/>
      <c r="H174" s="9"/>
      <c r="I174" s="9"/>
      <c r="J174" s="9"/>
      <c r="K174" s="9"/>
      <c r="L174" s="9"/>
      <c r="M174" s="9"/>
      <c r="N174" s="8"/>
      <c r="O174" s="9"/>
      <c r="P174" s="9"/>
      <c r="Q174" s="9"/>
      <c r="R174" s="9"/>
      <c r="S174" s="9"/>
      <c r="T174" s="9"/>
      <c r="U174" s="9"/>
      <c r="V174" s="10">
        <f>AVERAGE(C174:U174)</f>
        <v>0.28500000000000003</v>
      </c>
    </row>
    <row r="175" spans="1:22" outlineLevel="2">
      <c r="A175" s="2" t="s">
        <v>22</v>
      </c>
      <c r="B175" s="3">
        <v>0.05</v>
      </c>
      <c r="C175" s="8">
        <f t="shared" si="60"/>
        <v>0.05</v>
      </c>
      <c r="D175" s="17">
        <v>0</v>
      </c>
      <c r="E175" s="9"/>
      <c r="F175" s="8"/>
      <c r="G175" s="9"/>
      <c r="H175" s="9"/>
      <c r="I175" s="9"/>
      <c r="J175" s="9"/>
      <c r="K175" s="9"/>
      <c r="L175" s="9"/>
      <c r="M175" s="9"/>
      <c r="N175" s="8"/>
      <c r="O175" s="9"/>
      <c r="P175" s="9"/>
      <c r="Q175" s="9"/>
      <c r="R175" s="9"/>
      <c r="S175" s="9"/>
      <c r="T175" s="9"/>
      <c r="U175" s="9"/>
      <c r="V175" s="10">
        <f>AVERAGE(C175:U175)</f>
        <v>2.5000000000000001E-2</v>
      </c>
    </row>
    <row r="176" spans="1:22" outlineLevel="2">
      <c r="A176" s="2" t="s">
        <v>23</v>
      </c>
      <c r="B176" s="3">
        <v>0.09</v>
      </c>
      <c r="C176" s="8">
        <f t="shared" si="60"/>
        <v>0.09</v>
      </c>
      <c r="D176" s="17">
        <v>0</v>
      </c>
      <c r="E176" s="9"/>
      <c r="F176" s="8"/>
      <c r="G176" s="9"/>
      <c r="H176" s="9"/>
      <c r="I176" s="9"/>
      <c r="J176" s="9"/>
      <c r="K176" s="9"/>
      <c r="L176" s="9"/>
      <c r="M176" s="9"/>
      <c r="N176" s="8"/>
      <c r="O176" s="9"/>
      <c r="P176" s="9"/>
      <c r="Q176" s="9"/>
      <c r="R176" s="9"/>
      <c r="S176" s="9"/>
      <c r="T176" s="9"/>
      <c r="U176" s="9"/>
      <c r="V176" s="10">
        <f>AVERAGE(C176:U176)</f>
        <v>4.4999999999999998E-2</v>
      </c>
    </row>
    <row r="177" spans="1:22" outlineLevel="2">
      <c r="A177" s="2" t="s">
        <v>24</v>
      </c>
      <c r="B177" s="3">
        <v>0.05</v>
      </c>
      <c r="C177" s="8">
        <f t="shared" si="60"/>
        <v>2.5000000000000001E-2</v>
      </c>
      <c r="D177" s="17">
        <v>0.5</v>
      </c>
      <c r="E177" s="9"/>
      <c r="F177" s="8"/>
      <c r="G177" s="9"/>
      <c r="H177" s="9"/>
      <c r="I177" s="9"/>
      <c r="J177" s="9"/>
      <c r="K177" s="9"/>
      <c r="L177" s="9"/>
      <c r="M177" s="9"/>
      <c r="N177" s="8"/>
      <c r="O177" s="9"/>
      <c r="P177" s="9"/>
      <c r="Q177" s="9"/>
      <c r="R177" s="9"/>
      <c r="S177" s="9"/>
      <c r="T177" s="9"/>
      <c r="U177" s="9"/>
      <c r="V177" s="10">
        <f>AVERAGE(C177:U177)</f>
        <v>0.26250000000000001</v>
      </c>
    </row>
    <row r="178" spans="1:22" outlineLevel="2">
      <c r="A178" s="2" t="s">
        <v>25</v>
      </c>
      <c r="B178" s="3">
        <v>0.09</v>
      </c>
      <c r="C178" s="8">
        <f t="shared" si="60"/>
        <v>0.09</v>
      </c>
      <c r="D178" s="17">
        <v>0</v>
      </c>
      <c r="E178" s="9"/>
      <c r="F178" s="8"/>
      <c r="G178" s="9"/>
      <c r="H178" s="9"/>
      <c r="I178" s="9"/>
      <c r="J178" s="9"/>
      <c r="K178" s="9"/>
      <c r="L178" s="9"/>
      <c r="M178" s="9"/>
      <c r="N178" s="8"/>
      <c r="O178" s="9"/>
      <c r="P178" s="9"/>
      <c r="Q178" s="9"/>
      <c r="R178" s="9"/>
      <c r="S178" s="9"/>
      <c r="T178" s="9"/>
      <c r="U178" s="9"/>
      <c r="V178" s="10">
        <f>AVERAGE(C178:U178)</f>
        <v>4.4999999999999998E-2</v>
      </c>
    </row>
    <row r="179" spans="1:22" s="6" customFormat="1" outlineLevel="1">
      <c r="A179" s="4" t="s">
        <v>26</v>
      </c>
      <c r="B179" s="5">
        <f>SUM(B169:B178)</f>
        <v>1</v>
      </c>
      <c r="C179" s="5">
        <f t="shared" ref="C179" si="61">SUM(C169:C178)</f>
        <v>0.90499999999999992</v>
      </c>
      <c r="D179" s="18"/>
      <c r="E179" s="5">
        <f t="shared" ref="E179:V179" si="62">SUM(E169:E178)</f>
        <v>0</v>
      </c>
      <c r="F179" s="5">
        <f t="shared" si="62"/>
        <v>0</v>
      </c>
      <c r="G179" s="5">
        <f t="shared" si="62"/>
        <v>0</v>
      </c>
      <c r="H179" s="5">
        <f t="shared" si="62"/>
        <v>0</v>
      </c>
      <c r="I179" s="5">
        <f t="shared" si="62"/>
        <v>0</v>
      </c>
      <c r="J179" s="5">
        <f t="shared" si="62"/>
        <v>0</v>
      </c>
      <c r="K179" s="5">
        <f t="shared" si="62"/>
        <v>0</v>
      </c>
      <c r="L179" s="5">
        <f t="shared" si="62"/>
        <v>0</v>
      </c>
      <c r="M179" s="5">
        <f t="shared" si="62"/>
        <v>0</v>
      </c>
      <c r="N179" s="5">
        <f t="shared" si="62"/>
        <v>0</v>
      </c>
      <c r="O179" s="5">
        <f t="shared" si="62"/>
        <v>0</v>
      </c>
      <c r="P179" s="5">
        <f t="shared" si="62"/>
        <v>0</v>
      </c>
      <c r="Q179" s="5">
        <f t="shared" si="62"/>
        <v>0</v>
      </c>
      <c r="R179" s="5">
        <f t="shared" si="62"/>
        <v>0</v>
      </c>
      <c r="S179" s="5">
        <f t="shared" si="62"/>
        <v>0</v>
      </c>
      <c r="T179" s="5">
        <f t="shared" si="62"/>
        <v>0</v>
      </c>
      <c r="U179" s="5">
        <f t="shared" si="62"/>
        <v>0</v>
      </c>
      <c r="V179" s="5">
        <f t="shared" si="62"/>
        <v>0.95250000000000001</v>
      </c>
    </row>
    <row r="180" spans="1:22">
      <c r="A180" s="4" t="s">
        <v>27</v>
      </c>
      <c r="B180" s="5">
        <f t="shared" ref="B180:C180" si="63">0.4*B168+0.6*B179</f>
        <v>1</v>
      </c>
      <c r="C180" s="5">
        <f t="shared" si="63"/>
        <v>0.94299999999999995</v>
      </c>
      <c r="D180" s="18"/>
      <c r="E180" s="5">
        <f t="shared" ref="E180:V180" si="64">0.4*E168+0.6*E179</f>
        <v>0</v>
      </c>
      <c r="F180" s="5">
        <f t="shared" si="64"/>
        <v>0</v>
      </c>
      <c r="G180" s="5">
        <f t="shared" si="64"/>
        <v>0</v>
      </c>
      <c r="H180" s="5">
        <f t="shared" si="64"/>
        <v>0</v>
      </c>
      <c r="I180" s="5">
        <f t="shared" si="64"/>
        <v>0</v>
      </c>
      <c r="J180" s="5">
        <f t="shared" si="64"/>
        <v>0</v>
      </c>
      <c r="K180" s="5">
        <f t="shared" si="64"/>
        <v>0</v>
      </c>
      <c r="L180" s="5">
        <f t="shared" si="64"/>
        <v>0</v>
      </c>
      <c r="M180" s="5">
        <f t="shared" si="64"/>
        <v>0</v>
      </c>
      <c r="N180" s="5">
        <f t="shared" si="64"/>
        <v>0</v>
      </c>
      <c r="O180" s="5">
        <f t="shared" si="64"/>
        <v>0</v>
      </c>
      <c r="P180" s="5">
        <f t="shared" si="64"/>
        <v>0</v>
      </c>
      <c r="Q180" s="5">
        <f t="shared" si="64"/>
        <v>0</v>
      </c>
      <c r="R180" s="5">
        <f t="shared" si="64"/>
        <v>0</v>
      </c>
      <c r="S180" s="5">
        <f t="shared" si="64"/>
        <v>0</v>
      </c>
      <c r="T180" s="5">
        <f t="shared" si="64"/>
        <v>0</v>
      </c>
      <c r="U180" s="5">
        <f t="shared" si="64"/>
        <v>0</v>
      </c>
      <c r="V180" s="5">
        <f t="shared" si="64"/>
        <v>0.57150000000000001</v>
      </c>
    </row>
    <row r="181" spans="1:22" s="15" customFormat="1">
      <c r="A181" s="4" t="s">
        <v>51</v>
      </c>
      <c r="B181" s="28"/>
      <c r="C181" s="16" t="s">
        <v>85</v>
      </c>
      <c r="D181" s="22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5">
        <f>COUNTIF(C181:U181,"Y")/COUNTA(C181:U181)</f>
        <v>0</v>
      </c>
    </row>
    <row r="182" spans="1:22">
      <c r="D182" s="23"/>
    </row>
    <row r="183" spans="1:22">
      <c r="A183" s="13" t="s">
        <v>61</v>
      </c>
      <c r="B183" s="11"/>
      <c r="C183" s="11"/>
      <c r="D183" s="2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outlineLevel="2">
      <c r="A184" s="2" t="s">
        <v>11</v>
      </c>
      <c r="B184" s="3">
        <v>0.25</v>
      </c>
      <c r="C184" s="8">
        <f>(1-D184)*B184</f>
        <v>0.25</v>
      </c>
      <c r="D184" s="17">
        <v>0</v>
      </c>
      <c r="E184" s="9"/>
      <c r="F184" s="8"/>
      <c r="G184" s="9"/>
      <c r="H184" s="9"/>
      <c r="I184" s="9"/>
      <c r="J184" s="9"/>
      <c r="K184" s="9"/>
      <c r="L184" s="9"/>
      <c r="M184" s="9"/>
      <c r="N184" s="8"/>
      <c r="O184" s="9"/>
      <c r="P184" s="9"/>
      <c r="Q184" s="9"/>
      <c r="R184" s="9"/>
      <c r="S184" s="9"/>
      <c r="T184" s="9"/>
      <c r="U184" s="9"/>
      <c r="V184" s="10">
        <f>AVERAGE(D184:U184)</f>
        <v>0</v>
      </c>
    </row>
    <row r="185" spans="1:22" outlineLevel="2">
      <c r="A185" s="2" t="s">
        <v>12</v>
      </c>
      <c r="B185" s="3">
        <v>0.1</v>
      </c>
      <c r="C185" s="8">
        <f t="shared" ref="C185:C187" si="65">(1-D185)*B185</f>
        <v>0.1</v>
      </c>
      <c r="D185" s="17">
        <v>0</v>
      </c>
      <c r="E185" s="9"/>
      <c r="F185" s="8"/>
      <c r="G185" s="9"/>
      <c r="H185" s="9"/>
      <c r="I185" s="9"/>
      <c r="J185" s="9"/>
      <c r="K185" s="9"/>
      <c r="L185" s="9"/>
      <c r="M185" s="9"/>
      <c r="N185" s="8"/>
      <c r="O185" s="9"/>
      <c r="P185" s="9"/>
      <c r="Q185" s="9"/>
      <c r="R185" s="9"/>
      <c r="S185" s="9"/>
      <c r="T185" s="9"/>
      <c r="U185" s="9"/>
      <c r="V185" s="10">
        <f>AVERAGE(D185:U185)</f>
        <v>0</v>
      </c>
    </row>
    <row r="186" spans="1:22" outlineLevel="2">
      <c r="A186" s="2" t="s">
        <v>13</v>
      </c>
      <c r="B186" s="3">
        <v>0.45</v>
      </c>
      <c r="C186" s="8">
        <f t="shared" si="65"/>
        <v>0.45</v>
      </c>
      <c r="D186" s="17">
        <v>0</v>
      </c>
      <c r="E186" s="9"/>
      <c r="F186" s="8"/>
      <c r="G186" s="9"/>
      <c r="H186" s="9"/>
      <c r="I186" s="9"/>
      <c r="J186" s="9"/>
      <c r="K186" s="9"/>
      <c r="L186" s="9"/>
      <c r="M186" s="9"/>
      <c r="N186" s="8"/>
      <c r="O186" s="9"/>
      <c r="P186" s="9"/>
      <c r="Q186" s="9"/>
      <c r="R186" s="9"/>
      <c r="S186" s="9"/>
      <c r="T186" s="9"/>
      <c r="U186" s="9"/>
      <c r="V186" s="10">
        <f>AVERAGE(D186:U186)</f>
        <v>0</v>
      </c>
    </row>
    <row r="187" spans="1:22" outlineLevel="2">
      <c r="A187" s="2" t="s">
        <v>14</v>
      </c>
      <c r="B187" s="3">
        <v>0.2</v>
      </c>
      <c r="C187" s="8">
        <f t="shared" si="65"/>
        <v>0.2</v>
      </c>
      <c r="D187" s="17">
        <v>0</v>
      </c>
      <c r="E187" s="9"/>
      <c r="F187" s="8"/>
      <c r="G187" s="9"/>
      <c r="H187" s="9"/>
      <c r="I187" s="9"/>
      <c r="J187" s="9"/>
      <c r="K187" s="9"/>
      <c r="L187" s="9"/>
      <c r="M187" s="9"/>
      <c r="N187" s="8"/>
      <c r="O187" s="9"/>
      <c r="P187" s="9"/>
      <c r="Q187" s="9"/>
      <c r="R187" s="9"/>
      <c r="S187" s="9"/>
      <c r="T187" s="9"/>
      <c r="U187" s="9"/>
      <c r="V187" s="10">
        <f>AVERAGE(D187:U187)</f>
        <v>0</v>
      </c>
    </row>
    <row r="188" spans="1:22" s="6" customFormat="1" outlineLevel="1">
      <c r="A188" s="4" t="s">
        <v>15</v>
      </c>
      <c r="B188" s="5">
        <f>SUM(B184:B187)</f>
        <v>1</v>
      </c>
      <c r="C188" s="5">
        <f t="shared" ref="C188" si="66">SUM(C184:C187)</f>
        <v>1</v>
      </c>
      <c r="D188" s="18"/>
      <c r="E188" s="5">
        <f t="shared" ref="E188:V188" si="67">SUM(E184:E187)</f>
        <v>0</v>
      </c>
      <c r="F188" s="5">
        <f t="shared" si="67"/>
        <v>0</v>
      </c>
      <c r="G188" s="5">
        <f t="shared" si="67"/>
        <v>0</v>
      </c>
      <c r="H188" s="5">
        <f t="shared" si="67"/>
        <v>0</v>
      </c>
      <c r="I188" s="5">
        <f t="shared" si="67"/>
        <v>0</v>
      </c>
      <c r="J188" s="5">
        <f t="shared" si="67"/>
        <v>0</v>
      </c>
      <c r="K188" s="5">
        <f t="shared" si="67"/>
        <v>0</v>
      </c>
      <c r="L188" s="5">
        <f t="shared" si="67"/>
        <v>0</v>
      </c>
      <c r="M188" s="5">
        <f t="shared" si="67"/>
        <v>0</v>
      </c>
      <c r="N188" s="5">
        <f t="shared" si="67"/>
        <v>0</v>
      </c>
      <c r="O188" s="5">
        <f t="shared" si="67"/>
        <v>0</v>
      </c>
      <c r="P188" s="5">
        <f t="shared" si="67"/>
        <v>0</v>
      </c>
      <c r="Q188" s="5">
        <f t="shared" si="67"/>
        <v>0</v>
      </c>
      <c r="R188" s="5">
        <f t="shared" si="67"/>
        <v>0</v>
      </c>
      <c r="S188" s="5">
        <f t="shared" si="67"/>
        <v>0</v>
      </c>
      <c r="T188" s="5">
        <f t="shared" si="67"/>
        <v>0</v>
      </c>
      <c r="U188" s="5">
        <f t="shared" si="67"/>
        <v>0</v>
      </c>
      <c r="V188" s="5">
        <f t="shared" si="67"/>
        <v>0</v>
      </c>
    </row>
    <row r="189" spans="1:22" outlineLevel="2">
      <c r="A189" s="2" t="s">
        <v>16</v>
      </c>
      <c r="B189" s="3">
        <v>0.1</v>
      </c>
      <c r="C189" s="8">
        <f>(1-D189)*B189</f>
        <v>0.1</v>
      </c>
      <c r="D189" s="17">
        <v>0</v>
      </c>
      <c r="E189" s="9"/>
      <c r="F189" s="8"/>
      <c r="G189" s="9"/>
      <c r="H189" s="9"/>
      <c r="I189" s="9"/>
      <c r="J189" s="9"/>
      <c r="K189" s="9"/>
      <c r="L189" s="9"/>
      <c r="M189" s="9"/>
      <c r="N189" s="8"/>
      <c r="O189" s="9"/>
      <c r="P189" s="9"/>
      <c r="Q189" s="9"/>
      <c r="R189" s="9"/>
      <c r="S189" s="9"/>
      <c r="T189" s="9"/>
      <c r="U189" s="9"/>
      <c r="V189" s="10">
        <f>AVERAGE(C189:U189)</f>
        <v>0.05</v>
      </c>
    </row>
    <row r="190" spans="1:22" outlineLevel="2">
      <c r="A190" s="2" t="s">
        <v>17</v>
      </c>
      <c r="B190" s="3">
        <v>0.04</v>
      </c>
      <c r="C190" s="8">
        <f t="shared" ref="C190:C198" si="68">(1-D190)*B190</f>
        <v>0.04</v>
      </c>
      <c r="D190" s="17">
        <v>0</v>
      </c>
      <c r="E190" s="9"/>
      <c r="F190" s="8"/>
      <c r="G190" s="9"/>
      <c r="H190" s="9"/>
      <c r="I190" s="9"/>
      <c r="J190" s="9"/>
      <c r="K190" s="9"/>
      <c r="L190" s="9"/>
      <c r="M190" s="9"/>
      <c r="N190" s="8"/>
      <c r="O190" s="9"/>
      <c r="P190" s="9"/>
      <c r="Q190" s="9"/>
      <c r="R190" s="9"/>
      <c r="S190" s="9"/>
      <c r="T190" s="9"/>
      <c r="U190" s="9"/>
      <c r="V190" s="10">
        <f>AVERAGE(C190:U190)</f>
        <v>0.02</v>
      </c>
    </row>
    <row r="191" spans="1:22" outlineLevel="2">
      <c r="A191" s="2" t="s">
        <v>18</v>
      </c>
      <c r="B191" s="3">
        <v>0.1</v>
      </c>
      <c r="C191" s="8">
        <f t="shared" si="68"/>
        <v>0.1</v>
      </c>
      <c r="D191" s="17">
        <v>0</v>
      </c>
      <c r="E191" s="9"/>
      <c r="F191" s="8"/>
      <c r="G191" s="9"/>
      <c r="H191" s="9"/>
      <c r="I191" s="9"/>
      <c r="J191" s="9"/>
      <c r="K191" s="9"/>
      <c r="L191" s="9"/>
      <c r="M191" s="9"/>
      <c r="N191" s="8"/>
      <c r="O191" s="9"/>
      <c r="P191" s="9"/>
      <c r="Q191" s="9"/>
      <c r="R191" s="9"/>
      <c r="S191" s="9"/>
      <c r="T191" s="9"/>
      <c r="U191" s="9"/>
      <c r="V191" s="10">
        <f>AVERAGE(C191:U191)</f>
        <v>0.05</v>
      </c>
    </row>
    <row r="192" spans="1:22" outlineLevel="2">
      <c r="A192" s="2" t="s">
        <v>19</v>
      </c>
      <c r="B192" s="3">
        <v>0.24</v>
      </c>
      <c r="C192" s="8">
        <f t="shared" si="68"/>
        <v>0.24</v>
      </c>
      <c r="D192" s="17">
        <v>0</v>
      </c>
      <c r="E192" s="9"/>
      <c r="F192" s="8"/>
      <c r="G192" s="9"/>
      <c r="H192" s="9"/>
      <c r="I192" s="9"/>
      <c r="J192" s="9"/>
      <c r="K192" s="9"/>
      <c r="L192" s="9"/>
      <c r="M192" s="9"/>
      <c r="N192" s="8"/>
      <c r="O192" s="9"/>
      <c r="P192" s="9"/>
      <c r="Q192" s="9"/>
      <c r="R192" s="9"/>
      <c r="S192" s="9"/>
      <c r="T192" s="9"/>
      <c r="U192" s="9"/>
      <c r="V192" s="10">
        <f>AVERAGE(C192:U192)</f>
        <v>0.12</v>
      </c>
    </row>
    <row r="193" spans="1:22" outlineLevel="2">
      <c r="A193" s="2" t="s">
        <v>20</v>
      </c>
      <c r="B193" s="3">
        <v>0.1</v>
      </c>
      <c r="C193" s="8">
        <f t="shared" si="68"/>
        <v>0.1</v>
      </c>
      <c r="D193" s="17">
        <v>0</v>
      </c>
      <c r="E193" s="9"/>
      <c r="F193" s="8"/>
      <c r="G193" s="9"/>
      <c r="H193" s="9"/>
      <c r="I193" s="9"/>
      <c r="J193" s="9"/>
      <c r="K193" s="9"/>
      <c r="L193" s="9"/>
      <c r="M193" s="9"/>
      <c r="N193" s="8"/>
      <c r="O193" s="9"/>
      <c r="P193" s="9"/>
      <c r="Q193" s="9"/>
      <c r="R193" s="9"/>
      <c r="S193" s="9"/>
      <c r="T193" s="9"/>
      <c r="U193" s="9"/>
      <c r="V193" s="10">
        <f>AVERAGE(C193:U193)</f>
        <v>0.05</v>
      </c>
    </row>
    <row r="194" spans="1:22" outlineLevel="2">
      <c r="A194" s="2" t="s">
        <v>21</v>
      </c>
      <c r="B194" s="3">
        <v>0.14000000000000001</v>
      </c>
      <c r="C194" s="8">
        <f t="shared" si="68"/>
        <v>3.5000000000000003E-2</v>
      </c>
      <c r="D194" s="17">
        <v>0.75</v>
      </c>
      <c r="E194" s="9"/>
      <c r="F194" s="8"/>
      <c r="G194" s="9"/>
      <c r="H194" s="9"/>
      <c r="I194" s="9"/>
      <c r="J194" s="9"/>
      <c r="K194" s="9"/>
      <c r="L194" s="9"/>
      <c r="M194" s="9"/>
      <c r="N194" s="8"/>
      <c r="O194" s="9"/>
      <c r="P194" s="9"/>
      <c r="Q194" s="9"/>
      <c r="R194" s="9"/>
      <c r="S194" s="9"/>
      <c r="T194" s="9"/>
      <c r="U194" s="9"/>
      <c r="V194" s="10">
        <f>AVERAGE(C194:U194)</f>
        <v>0.39250000000000002</v>
      </c>
    </row>
    <row r="195" spans="1:22" outlineLevel="2">
      <c r="A195" s="2" t="s">
        <v>22</v>
      </c>
      <c r="B195" s="3">
        <v>0.05</v>
      </c>
      <c r="C195" s="8">
        <f t="shared" si="68"/>
        <v>0.05</v>
      </c>
      <c r="D195" s="17">
        <v>0</v>
      </c>
      <c r="E195" s="9"/>
      <c r="F195" s="8"/>
      <c r="G195" s="9"/>
      <c r="H195" s="9"/>
      <c r="I195" s="9"/>
      <c r="J195" s="9"/>
      <c r="K195" s="9"/>
      <c r="L195" s="9"/>
      <c r="M195" s="9"/>
      <c r="N195" s="8"/>
      <c r="O195" s="9"/>
      <c r="P195" s="9"/>
      <c r="Q195" s="9"/>
      <c r="R195" s="9"/>
      <c r="S195" s="9"/>
      <c r="T195" s="9"/>
      <c r="U195" s="9"/>
      <c r="V195" s="10">
        <f>AVERAGE(C195:U195)</f>
        <v>2.5000000000000001E-2</v>
      </c>
    </row>
    <row r="196" spans="1:22" outlineLevel="2">
      <c r="A196" s="2" t="s">
        <v>23</v>
      </c>
      <c r="B196" s="3">
        <v>0.09</v>
      </c>
      <c r="C196" s="8">
        <f t="shared" si="68"/>
        <v>0.09</v>
      </c>
      <c r="D196" s="17">
        <v>0</v>
      </c>
      <c r="E196" s="9"/>
      <c r="F196" s="8"/>
      <c r="G196" s="9"/>
      <c r="H196" s="9"/>
      <c r="I196" s="9"/>
      <c r="J196" s="9"/>
      <c r="K196" s="9"/>
      <c r="L196" s="9"/>
      <c r="M196" s="9"/>
      <c r="N196" s="8"/>
      <c r="O196" s="9"/>
      <c r="P196" s="9"/>
      <c r="Q196" s="9"/>
      <c r="R196" s="9"/>
      <c r="S196" s="9"/>
      <c r="T196" s="9"/>
      <c r="U196" s="9"/>
      <c r="V196" s="10">
        <f>AVERAGE(C196:U196)</f>
        <v>4.4999999999999998E-2</v>
      </c>
    </row>
    <row r="197" spans="1:22" outlineLevel="2">
      <c r="A197" s="2" t="s">
        <v>24</v>
      </c>
      <c r="B197" s="3">
        <v>0.05</v>
      </c>
      <c r="C197" s="8">
        <f t="shared" si="68"/>
        <v>1.2500000000000001E-2</v>
      </c>
      <c r="D197" s="17">
        <v>0.75</v>
      </c>
      <c r="E197" s="9"/>
      <c r="F197" s="8"/>
      <c r="G197" s="9"/>
      <c r="H197" s="9"/>
      <c r="I197" s="9"/>
      <c r="J197" s="9"/>
      <c r="K197" s="9"/>
      <c r="L197" s="9"/>
      <c r="M197" s="9"/>
      <c r="N197" s="8"/>
      <c r="O197" s="9"/>
      <c r="P197" s="9"/>
      <c r="Q197" s="9"/>
      <c r="R197" s="9"/>
      <c r="S197" s="9"/>
      <c r="T197" s="9"/>
      <c r="U197" s="9"/>
      <c r="V197" s="10">
        <f>AVERAGE(C197:U197)</f>
        <v>0.38124999999999998</v>
      </c>
    </row>
    <row r="198" spans="1:22" outlineLevel="2">
      <c r="A198" s="2" t="s">
        <v>25</v>
      </c>
      <c r="B198" s="3">
        <v>0.09</v>
      </c>
      <c r="C198" s="8">
        <f t="shared" si="68"/>
        <v>0.09</v>
      </c>
      <c r="D198" s="17">
        <v>0</v>
      </c>
      <c r="E198" s="9"/>
      <c r="F198" s="8"/>
      <c r="G198" s="9"/>
      <c r="H198" s="9"/>
      <c r="I198" s="9"/>
      <c r="J198" s="9"/>
      <c r="K198" s="9"/>
      <c r="L198" s="9"/>
      <c r="M198" s="9"/>
      <c r="N198" s="8"/>
      <c r="O198" s="9"/>
      <c r="P198" s="9"/>
      <c r="Q198" s="9"/>
      <c r="R198" s="9"/>
      <c r="S198" s="9"/>
      <c r="T198" s="9"/>
      <c r="U198" s="9"/>
      <c r="V198" s="10">
        <f>AVERAGE(C198:U198)</f>
        <v>4.4999999999999998E-2</v>
      </c>
    </row>
    <row r="199" spans="1:22" s="6" customFormat="1" outlineLevel="1">
      <c r="A199" s="4" t="s">
        <v>26</v>
      </c>
      <c r="B199" s="5">
        <f>SUM(B189:B198)</f>
        <v>1</v>
      </c>
      <c r="C199" s="5">
        <f t="shared" ref="C199" si="69">SUM(C189:C198)</f>
        <v>0.85749999999999993</v>
      </c>
      <c r="D199" s="5"/>
      <c r="E199" s="5">
        <f t="shared" ref="E199:V199" si="70">SUM(E189:E198)</f>
        <v>0</v>
      </c>
      <c r="F199" s="5">
        <f t="shared" si="70"/>
        <v>0</v>
      </c>
      <c r="G199" s="5">
        <f t="shared" si="70"/>
        <v>0</v>
      </c>
      <c r="H199" s="5">
        <f t="shared" si="70"/>
        <v>0</v>
      </c>
      <c r="I199" s="5">
        <f t="shared" si="70"/>
        <v>0</v>
      </c>
      <c r="J199" s="5">
        <f t="shared" si="70"/>
        <v>0</v>
      </c>
      <c r="K199" s="5">
        <f t="shared" si="70"/>
        <v>0</v>
      </c>
      <c r="L199" s="5">
        <f t="shared" si="70"/>
        <v>0</v>
      </c>
      <c r="M199" s="5">
        <f t="shared" si="70"/>
        <v>0</v>
      </c>
      <c r="N199" s="5">
        <f t="shared" si="70"/>
        <v>0</v>
      </c>
      <c r="O199" s="5">
        <f t="shared" si="70"/>
        <v>0</v>
      </c>
      <c r="P199" s="5">
        <f t="shared" si="70"/>
        <v>0</v>
      </c>
      <c r="Q199" s="5">
        <f t="shared" si="70"/>
        <v>0</v>
      </c>
      <c r="R199" s="5">
        <f t="shared" si="70"/>
        <v>0</v>
      </c>
      <c r="S199" s="5">
        <f t="shared" si="70"/>
        <v>0</v>
      </c>
      <c r="T199" s="5">
        <f t="shared" si="70"/>
        <v>0</v>
      </c>
      <c r="U199" s="5">
        <f t="shared" si="70"/>
        <v>0</v>
      </c>
      <c r="V199" s="5">
        <f t="shared" si="70"/>
        <v>1.17875</v>
      </c>
    </row>
    <row r="200" spans="1:22">
      <c r="A200" s="4" t="s">
        <v>27</v>
      </c>
      <c r="B200" s="5">
        <f t="shared" ref="B200:C200" si="71">0.4*B188+0.6*B199</f>
        <v>1</v>
      </c>
      <c r="C200" s="5">
        <f t="shared" si="71"/>
        <v>0.91449999999999998</v>
      </c>
      <c r="D200" s="5"/>
      <c r="E200" s="5">
        <f t="shared" ref="E200:V200" si="72">0.4*E188+0.6*E199</f>
        <v>0</v>
      </c>
      <c r="F200" s="5">
        <f t="shared" si="72"/>
        <v>0</v>
      </c>
      <c r="G200" s="5">
        <f t="shared" si="72"/>
        <v>0</v>
      </c>
      <c r="H200" s="5">
        <f t="shared" si="72"/>
        <v>0</v>
      </c>
      <c r="I200" s="5">
        <f t="shared" si="72"/>
        <v>0</v>
      </c>
      <c r="J200" s="5">
        <f t="shared" si="72"/>
        <v>0</v>
      </c>
      <c r="K200" s="5">
        <f t="shared" si="72"/>
        <v>0</v>
      </c>
      <c r="L200" s="5">
        <f t="shared" si="72"/>
        <v>0</v>
      </c>
      <c r="M200" s="5">
        <f t="shared" si="72"/>
        <v>0</v>
      </c>
      <c r="N200" s="5">
        <f t="shared" si="72"/>
        <v>0</v>
      </c>
      <c r="O200" s="5">
        <f t="shared" si="72"/>
        <v>0</v>
      </c>
      <c r="P200" s="5">
        <f t="shared" si="72"/>
        <v>0</v>
      </c>
      <c r="Q200" s="5">
        <f t="shared" si="72"/>
        <v>0</v>
      </c>
      <c r="R200" s="5">
        <f t="shared" si="72"/>
        <v>0</v>
      </c>
      <c r="S200" s="5">
        <f t="shared" si="72"/>
        <v>0</v>
      </c>
      <c r="T200" s="5">
        <f t="shared" si="72"/>
        <v>0</v>
      </c>
      <c r="U200" s="5">
        <f t="shared" si="72"/>
        <v>0</v>
      </c>
      <c r="V200" s="5">
        <f t="shared" si="72"/>
        <v>0.70724999999999993</v>
      </c>
    </row>
    <row r="201" spans="1:22" s="15" customFormat="1">
      <c r="A201" s="4" t="s">
        <v>51</v>
      </c>
      <c r="B201" s="28"/>
      <c r="C201" s="16" t="s">
        <v>85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5">
        <f>COUNTIF(C201:U201,"Y")/COUNTA(C201:U201)</f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" sqref="E1:E1048576"/>
    </sheetView>
  </sheetViews>
  <sheetFormatPr defaultColWidth="9.1328125" defaultRowHeight="10.15" outlineLevelRow="2" outlineLevelCol="1"/>
  <cols>
    <col min="1" max="1" width="47.3984375" style="7" customWidth="1"/>
    <col min="2" max="2" width="9.73046875" style="1" customWidth="1"/>
    <col min="3" max="3" width="9.73046875" style="1" customWidth="1" outlineLevel="1"/>
    <col min="4" max="4" width="18.3984375" style="1" customWidth="1" outlineLevel="1"/>
    <col min="5" max="21" width="9.73046875" style="1" customWidth="1" outlineLevel="1"/>
    <col min="22" max="22" width="9.73046875" style="1" customWidth="1"/>
    <col min="23" max="16384" width="9.1328125" style="1"/>
  </cols>
  <sheetData>
    <row r="1" spans="1:22">
      <c r="B1" s="12" t="s">
        <v>0</v>
      </c>
      <c r="C1" s="12" t="s">
        <v>53</v>
      </c>
      <c r="D1" s="12" t="s">
        <v>54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40</v>
      </c>
      <c r="O1" s="12" t="s">
        <v>41</v>
      </c>
      <c r="P1" s="12" t="s">
        <v>42</v>
      </c>
      <c r="Q1" s="12" t="s">
        <v>43</v>
      </c>
      <c r="R1" s="12" t="s">
        <v>44</v>
      </c>
      <c r="S1" s="12" t="s">
        <v>45</v>
      </c>
      <c r="T1" s="12" t="s">
        <v>46</v>
      </c>
      <c r="U1" s="12" t="s">
        <v>47</v>
      </c>
      <c r="V1" s="12" t="s">
        <v>10</v>
      </c>
    </row>
    <row r="3" spans="1:22">
      <c r="A3" s="13" t="s">
        <v>33</v>
      </c>
      <c r="B3" s="11"/>
      <c r="C3" s="11"/>
      <c r="D3" s="2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outlineLevel="2">
      <c r="A4" s="2" t="s">
        <v>11</v>
      </c>
      <c r="B4" s="3">
        <v>0.25</v>
      </c>
      <c r="C4" s="8">
        <f>(1-D4)*B4</f>
        <v>0.2</v>
      </c>
      <c r="D4" s="17">
        <v>0.2</v>
      </c>
      <c r="E4" s="9"/>
      <c r="F4" s="8"/>
      <c r="G4" s="9"/>
      <c r="H4" s="9"/>
      <c r="I4" s="9"/>
      <c r="J4" s="9"/>
      <c r="K4" s="9"/>
      <c r="L4" s="9"/>
      <c r="M4" s="9"/>
      <c r="N4" s="8"/>
      <c r="O4" s="9"/>
      <c r="P4" s="9"/>
      <c r="Q4" s="9"/>
      <c r="R4" s="9"/>
      <c r="S4" s="9"/>
      <c r="T4" s="9"/>
      <c r="U4" s="9"/>
      <c r="V4" s="10">
        <f>AVERAGE(C4:U4)</f>
        <v>0.2</v>
      </c>
    </row>
    <row r="5" spans="1:22" outlineLevel="2">
      <c r="A5" s="2" t="s">
        <v>12</v>
      </c>
      <c r="B5" s="3">
        <v>0.15</v>
      </c>
      <c r="C5" s="8">
        <f>(1-D5)*B5</f>
        <v>0.15</v>
      </c>
      <c r="D5" s="17">
        <v>0</v>
      </c>
      <c r="E5" s="9"/>
      <c r="F5" s="8"/>
      <c r="G5" s="9"/>
      <c r="H5" s="9"/>
      <c r="I5" s="9"/>
      <c r="J5" s="9"/>
      <c r="K5" s="9"/>
      <c r="L5" s="9"/>
      <c r="M5" s="9"/>
      <c r="N5" s="8"/>
      <c r="O5" s="9"/>
      <c r="P5" s="9"/>
      <c r="Q5" s="9"/>
      <c r="R5" s="9"/>
      <c r="S5" s="9"/>
      <c r="T5" s="9"/>
      <c r="U5" s="9"/>
      <c r="V5" s="10">
        <f>AVERAGE(C5:U5)</f>
        <v>7.4999999999999997E-2</v>
      </c>
    </row>
    <row r="6" spans="1:22" outlineLevel="2">
      <c r="A6" s="2" t="s">
        <v>13</v>
      </c>
      <c r="B6" s="3">
        <v>0.55000000000000004</v>
      </c>
      <c r="C6" s="8">
        <f>(1-D6)*B6</f>
        <v>0.55000000000000004</v>
      </c>
      <c r="D6" s="17">
        <v>0</v>
      </c>
      <c r="E6" s="9"/>
      <c r="F6" s="8"/>
      <c r="G6" s="9"/>
      <c r="H6" s="9"/>
      <c r="I6" s="9"/>
      <c r="J6" s="9"/>
      <c r="K6" s="9"/>
      <c r="L6" s="9"/>
      <c r="M6" s="9"/>
      <c r="N6" s="8"/>
      <c r="O6" s="9"/>
      <c r="P6" s="9"/>
      <c r="Q6" s="9"/>
      <c r="R6" s="9"/>
      <c r="S6" s="9"/>
      <c r="T6" s="9"/>
      <c r="U6" s="9"/>
      <c r="V6" s="10">
        <f>AVERAGE(C6:U6)</f>
        <v>0.27500000000000002</v>
      </c>
    </row>
    <row r="7" spans="1:22" outlineLevel="2">
      <c r="A7" s="2" t="s">
        <v>14</v>
      </c>
      <c r="B7" s="3">
        <v>0.05</v>
      </c>
      <c r="C7" s="8">
        <f>(1-D7)*B7</f>
        <v>0.05</v>
      </c>
      <c r="D7" s="17">
        <v>0</v>
      </c>
      <c r="E7" s="9"/>
      <c r="F7" s="8"/>
      <c r="G7" s="9"/>
      <c r="H7" s="9"/>
      <c r="I7" s="9"/>
      <c r="J7" s="9"/>
      <c r="K7" s="9"/>
      <c r="L7" s="9"/>
      <c r="M7" s="9"/>
      <c r="N7" s="8"/>
      <c r="O7" s="9"/>
      <c r="P7" s="9"/>
      <c r="Q7" s="9"/>
      <c r="R7" s="9"/>
      <c r="S7" s="9"/>
      <c r="T7" s="9"/>
      <c r="U7" s="9"/>
      <c r="V7" s="10">
        <f>AVERAGE(C7:U7)</f>
        <v>2.5000000000000001E-2</v>
      </c>
    </row>
    <row r="8" spans="1:22" s="6" customFormat="1" outlineLevel="1">
      <c r="A8" s="4" t="s">
        <v>15</v>
      </c>
      <c r="B8" s="5">
        <f>SUM(B4:B7)</f>
        <v>1</v>
      </c>
      <c r="C8" s="5">
        <f t="shared" ref="C8" si="0">SUM(C4:C7)</f>
        <v>0.95000000000000007</v>
      </c>
      <c r="D8" s="18"/>
      <c r="E8" s="5">
        <f t="shared" ref="E8:V8" si="1">SUM(E4:E7)</f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0.57500000000000007</v>
      </c>
    </row>
    <row r="9" spans="1:22" outlineLevel="2">
      <c r="A9" s="2" t="s">
        <v>16</v>
      </c>
      <c r="B9" s="3">
        <v>0.09</v>
      </c>
      <c r="C9" s="8">
        <f>(1-D9)*B9</f>
        <v>1.7999999999999995E-2</v>
      </c>
      <c r="D9" s="17">
        <v>0.8</v>
      </c>
      <c r="E9" s="9"/>
      <c r="F9" s="8"/>
      <c r="G9" s="9"/>
      <c r="H9" s="9"/>
      <c r="I9" s="9"/>
      <c r="J9" s="9"/>
      <c r="K9" s="9"/>
      <c r="L9" s="9"/>
      <c r="M9" s="9"/>
      <c r="N9" s="8"/>
      <c r="O9" s="9"/>
      <c r="P9" s="9"/>
      <c r="Q9" s="9"/>
      <c r="R9" s="9"/>
      <c r="S9" s="9"/>
      <c r="T9" s="9"/>
      <c r="U9" s="9"/>
      <c r="V9" s="10">
        <f>AVERAGE(C9:U9)</f>
        <v>0.40900000000000003</v>
      </c>
    </row>
    <row r="10" spans="1:22" outlineLevel="2">
      <c r="A10" s="2" t="s">
        <v>17</v>
      </c>
      <c r="B10" s="3">
        <v>0.04</v>
      </c>
      <c r="C10" s="8">
        <f>(1-D10)*B10</f>
        <v>7.9999999999999984E-3</v>
      </c>
      <c r="D10" s="17">
        <v>0.8</v>
      </c>
      <c r="E10" s="9"/>
      <c r="F10" s="8"/>
      <c r="G10" s="9"/>
      <c r="H10" s="9"/>
      <c r="I10" s="9"/>
      <c r="J10" s="9"/>
      <c r="K10" s="9"/>
      <c r="L10" s="9"/>
      <c r="M10" s="9"/>
      <c r="N10" s="8"/>
      <c r="O10" s="9"/>
      <c r="P10" s="9"/>
      <c r="Q10" s="9"/>
      <c r="R10" s="9"/>
      <c r="S10" s="9"/>
      <c r="T10" s="9"/>
      <c r="U10" s="9"/>
      <c r="V10" s="10">
        <f>AVERAGE(C10:U10)</f>
        <v>0.40400000000000003</v>
      </c>
    </row>
    <row r="11" spans="1:22" outlineLevel="2">
      <c r="A11" s="2" t="s">
        <v>18</v>
      </c>
      <c r="B11" s="3">
        <v>0.1</v>
      </c>
      <c r="C11" s="8">
        <f>(1-D11)*B11</f>
        <v>1.9999999999999997E-2</v>
      </c>
      <c r="D11" s="17">
        <v>0.8</v>
      </c>
      <c r="E11" s="9"/>
      <c r="F11" s="8"/>
      <c r="G11" s="9"/>
      <c r="H11" s="9"/>
      <c r="I11" s="9"/>
      <c r="J11" s="9"/>
      <c r="K11" s="9"/>
      <c r="L11" s="9"/>
      <c r="M11" s="9"/>
      <c r="N11" s="8"/>
      <c r="O11" s="9"/>
      <c r="P11" s="9"/>
      <c r="Q11" s="9"/>
      <c r="R11" s="9"/>
      <c r="S11" s="9"/>
      <c r="T11" s="9"/>
      <c r="U11" s="9"/>
      <c r="V11" s="10">
        <f>AVERAGE(C11:U11)</f>
        <v>0.41000000000000003</v>
      </c>
    </row>
    <row r="12" spans="1:22" outlineLevel="2">
      <c r="A12" s="2" t="s">
        <v>19</v>
      </c>
      <c r="B12" s="3">
        <v>0.28999999999999998</v>
      </c>
      <c r="C12" s="8">
        <f t="shared" ref="C12:C18" si="2">(1-D12)*B12</f>
        <v>5.7999999999999982E-2</v>
      </c>
      <c r="D12" s="17">
        <v>0.8</v>
      </c>
      <c r="E12" s="9"/>
      <c r="F12" s="8"/>
      <c r="G12" s="9"/>
      <c r="H12" s="9"/>
      <c r="I12" s="9"/>
      <c r="J12" s="9"/>
      <c r="K12" s="9"/>
      <c r="L12" s="9"/>
      <c r="M12" s="9"/>
      <c r="N12" s="8"/>
      <c r="O12" s="9"/>
      <c r="P12" s="9"/>
      <c r="Q12" s="9"/>
      <c r="R12" s="9"/>
      <c r="S12" s="9"/>
      <c r="T12" s="9"/>
      <c r="U12" s="9"/>
      <c r="V12" s="10">
        <f>AVERAGE(C12:U12)</f>
        <v>0.42899999999999999</v>
      </c>
    </row>
    <row r="13" spans="1:22" outlineLevel="2">
      <c r="A13" s="2" t="s">
        <v>20</v>
      </c>
      <c r="B13" s="3">
        <v>0.09</v>
      </c>
      <c r="C13" s="8">
        <f t="shared" si="2"/>
        <v>1.7999999999999995E-2</v>
      </c>
      <c r="D13" s="17">
        <v>0.8</v>
      </c>
      <c r="E13" s="9"/>
      <c r="F13" s="8"/>
      <c r="G13" s="9"/>
      <c r="H13" s="9"/>
      <c r="I13" s="9"/>
      <c r="J13" s="9"/>
      <c r="K13" s="9"/>
      <c r="L13" s="9"/>
      <c r="M13" s="9"/>
      <c r="N13" s="8"/>
      <c r="O13" s="9"/>
      <c r="P13" s="9"/>
      <c r="Q13" s="9"/>
      <c r="R13" s="9"/>
      <c r="S13" s="9"/>
      <c r="T13" s="9"/>
      <c r="U13" s="9"/>
      <c r="V13" s="10">
        <f>AVERAGE(C13:U13)</f>
        <v>0.40900000000000003</v>
      </c>
    </row>
    <row r="14" spans="1:22" outlineLevel="2">
      <c r="A14" s="2" t="s">
        <v>21</v>
      </c>
      <c r="B14" s="3">
        <v>0.12</v>
      </c>
      <c r="C14" s="8">
        <f t="shared" si="2"/>
        <v>2.3999999999999994E-2</v>
      </c>
      <c r="D14" s="17">
        <v>0.8</v>
      </c>
      <c r="E14" s="9"/>
      <c r="F14" s="8"/>
      <c r="G14" s="9"/>
      <c r="H14" s="9"/>
      <c r="I14" s="9"/>
      <c r="J14" s="9"/>
      <c r="K14" s="9"/>
      <c r="L14" s="9"/>
      <c r="M14" s="9"/>
      <c r="N14" s="8"/>
      <c r="O14" s="9"/>
      <c r="P14" s="9"/>
      <c r="Q14" s="9"/>
      <c r="R14" s="9"/>
      <c r="S14" s="9"/>
      <c r="T14" s="9"/>
      <c r="U14" s="9"/>
      <c r="V14" s="10">
        <f>AVERAGE(C14:U14)</f>
        <v>0.41200000000000003</v>
      </c>
    </row>
    <row r="15" spans="1:22" outlineLevel="2">
      <c r="A15" s="2" t="s">
        <v>22</v>
      </c>
      <c r="B15" s="3">
        <v>0.04</v>
      </c>
      <c r="C15" s="8">
        <f t="shared" si="2"/>
        <v>2.4E-2</v>
      </c>
      <c r="D15" s="17">
        <v>0.4</v>
      </c>
      <c r="E15" s="9"/>
      <c r="F15" s="8"/>
      <c r="G15" s="9"/>
      <c r="H15" s="9"/>
      <c r="I15" s="9"/>
      <c r="J15" s="9"/>
      <c r="K15" s="9"/>
      <c r="L15" s="9"/>
      <c r="M15" s="9"/>
      <c r="N15" s="8"/>
      <c r="O15" s="9"/>
      <c r="P15" s="9"/>
      <c r="Q15" s="9"/>
      <c r="R15" s="9"/>
      <c r="S15" s="9"/>
      <c r="T15" s="9"/>
      <c r="U15" s="9"/>
      <c r="V15" s="10">
        <f>AVERAGE(C15:U15)</f>
        <v>0.21200000000000002</v>
      </c>
    </row>
    <row r="16" spans="1:22" outlineLevel="2">
      <c r="A16" s="2" t="s">
        <v>23</v>
      </c>
      <c r="B16" s="3">
        <v>0.09</v>
      </c>
      <c r="C16" s="8">
        <f t="shared" si="2"/>
        <v>0.09</v>
      </c>
      <c r="D16" s="17">
        <v>0</v>
      </c>
      <c r="E16" s="9"/>
      <c r="F16" s="8"/>
      <c r="G16" s="9"/>
      <c r="H16" s="9"/>
      <c r="I16" s="9"/>
      <c r="J16" s="9"/>
      <c r="K16" s="9"/>
      <c r="L16" s="9"/>
      <c r="M16" s="9"/>
      <c r="N16" s="8"/>
      <c r="O16" s="9"/>
      <c r="P16" s="9"/>
      <c r="Q16" s="9"/>
      <c r="R16" s="9"/>
      <c r="S16" s="9"/>
      <c r="T16" s="9"/>
      <c r="U16" s="9"/>
      <c r="V16" s="10">
        <f>AVERAGE(C16:U16)</f>
        <v>4.4999999999999998E-2</v>
      </c>
    </row>
    <row r="17" spans="1:22" outlineLevel="2">
      <c r="A17" s="2" t="s">
        <v>24</v>
      </c>
      <c r="B17" s="3">
        <v>0.05</v>
      </c>
      <c r="C17" s="8">
        <f t="shared" si="2"/>
        <v>0.05</v>
      </c>
      <c r="D17" s="17">
        <v>0</v>
      </c>
      <c r="E17" s="9"/>
      <c r="F17" s="8"/>
      <c r="G17" s="9"/>
      <c r="H17" s="9"/>
      <c r="I17" s="9"/>
      <c r="J17" s="9"/>
      <c r="K17" s="9"/>
      <c r="L17" s="9"/>
      <c r="M17" s="9"/>
      <c r="N17" s="8"/>
      <c r="O17" s="9"/>
      <c r="P17" s="9"/>
      <c r="Q17" s="9"/>
      <c r="R17" s="9"/>
      <c r="S17" s="9"/>
      <c r="T17" s="9"/>
      <c r="U17" s="9"/>
      <c r="V17" s="10">
        <f>AVERAGE(C17:U17)</f>
        <v>2.5000000000000001E-2</v>
      </c>
    </row>
    <row r="18" spans="1:22" outlineLevel="2">
      <c r="A18" s="2" t="s">
        <v>25</v>
      </c>
      <c r="B18" s="3">
        <v>0.09</v>
      </c>
      <c r="C18" s="8">
        <f t="shared" si="2"/>
        <v>0.09</v>
      </c>
      <c r="D18" s="17">
        <v>0</v>
      </c>
      <c r="E18" s="9"/>
      <c r="F18" s="8"/>
      <c r="G18" s="9"/>
      <c r="H18" s="9"/>
      <c r="I18" s="9"/>
      <c r="J18" s="9"/>
      <c r="K18" s="9"/>
      <c r="L18" s="9"/>
      <c r="M18" s="9"/>
      <c r="N18" s="8"/>
      <c r="O18" s="9"/>
      <c r="P18" s="9"/>
      <c r="Q18" s="9"/>
      <c r="R18" s="9"/>
      <c r="S18" s="9"/>
      <c r="T18" s="9"/>
      <c r="U18" s="9"/>
      <c r="V18" s="10">
        <f>AVERAGE(C18:U18)</f>
        <v>4.4999999999999998E-2</v>
      </c>
    </row>
    <row r="19" spans="1:22" s="6" customFormat="1" outlineLevel="1">
      <c r="A19" s="4" t="s">
        <v>26</v>
      </c>
      <c r="B19" s="5">
        <f>SUM(B9:B18)</f>
        <v>1</v>
      </c>
      <c r="C19" s="5">
        <f t="shared" ref="C19" si="3">SUM(C9:C18)</f>
        <v>0.39999999999999991</v>
      </c>
      <c r="D19" s="18"/>
      <c r="E19" s="5">
        <f t="shared" ref="E19:V19" si="4">SUM(E9:E18)</f>
        <v>0</v>
      </c>
      <c r="F19" s="5">
        <f t="shared" si="4"/>
        <v>0</v>
      </c>
      <c r="G19" s="5">
        <f t="shared" si="4"/>
        <v>0</v>
      </c>
      <c r="H19" s="5">
        <f t="shared" si="4"/>
        <v>0</v>
      </c>
      <c r="I19" s="5">
        <f t="shared" si="4"/>
        <v>0</v>
      </c>
      <c r="J19" s="5">
        <f t="shared" si="4"/>
        <v>0</v>
      </c>
      <c r="K19" s="5">
        <f t="shared" si="4"/>
        <v>0</v>
      </c>
      <c r="L19" s="5">
        <f t="shared" si="4"/>
        <v>0</v>
      </c>
      <c r="M19" s="5">
        <f t="shared" si="4"/>
        <v>0</v>
      </c>
      <c r="N19" s="5">
        <f t="shared" si="4"/>
        <v>0</v>
      </c>
      <c r="O19" s="5">
        <f t="shared" si="4"/>
        <v>0</v>
      </c>
      <c r="P19" s="5">
        <f t="shared" si="4"/>
        <v>0</v>
      </c>
      <c r="Q19" s="5">
        <f t="shared" si="4"/>
        <v>0</v>
      </c>
      <c r="R19" s="5">
        <f t="shared" si="4"/>
        <v>0</v>
      </c>
      <c r="S19" s="5">
        <f t="shared" si="4"/>
        <v>0</v>
      </c>
      <c r="T19" s="5">
        <f t="shared" si="4"/>
        <v>0</v>
      </c>
      <c r="U19" s="5">
        <f t="shared" si="4"/>
        <v>0</v>
      </c>
      <c r="V19" s="5">
        <f t="shared" si="4"/>
        <v>2.8</v>
      </c>
    </row>
    <row r="20" spans="1:22">
      <c r="A20" s="4" t="s">
        <v>27</v>
      </c>
      <c r="B20" s="5">
        <f t="shared" ref="B20:V20" si="5">0.4*B8+0.6*B19</f>
        <v>1</v>
      </c>
      <c r="C20" s="5">
        <f t="shared" si="5"/>
        <v>0.62</v>
      </c>
      <c r="D20" s="18"/>
      <c r="E20" s="5">
        <f t="shared" si="5"/>
        <v>0</v>
      </c>
      <c r="F20" s="5">
        <f t="shared" si="5"/>
        <v>0</v>
      </c>
      <c r="G20" s="5">
        <f t="shared" si="5"/>
        <v>0</v>
      </c>
      <c r="H20" s="5">
        <f t="shared" si="5"/>
        <v>0</v>
      </c>
      <c r="I20" s="5">
        <f t="shared" si="5"/>
        <v>0</v>
      </c>
      <c r="J20" s="5">
        <f t="shared" si="5"/>
        <v>0</v>
      </c>
      <c r="K20" s="5">
        <f t="shared" si="5"/>
        <v>0</v>
      </c>
      <c r="L20" s="5">
        <f t="shared" si="5"/>
        <v>0</v>
      </c>
      <c r="M20" s="5">
        <f t="shared" si="5"/>
        <v>0</v>
      </c>
      <c r="N20" s="5">
        <f t="shared" si="5"/>
        <v>0</v>
      </c>
      <c r="O20" s="5">
        <f t="shared" si="5"/>
        <v>0</v>
      </c>
      <c r="P20" s="5">
        <f t="shared" si="5"/>
        <v>0</v>
      </c>
      <c r="Q20" s="5">
        <f t="shared" si="5"/>
        <v>0</v>
      </c>
      <c r="R20" s="5">
        <f t="shared" si="5"/>
        <v>0</v>
      </c>
      <c r="S20" s="5">
        <f t="shared" si="5"/>
        <v>0</v>
      </c>
      <c r="T20" s="5">
        <f t="shared" si="5"/>
        <v>0</v>
      </c>
      <c r="U20" s="5">
        <f t="shared" si="5"/>
        <v>0</v>
      </c>
      <c r="V20" s="5">
        <f t="shared" si="5"/>
        <v>1.91</v>
      </c>
    </row>
    <row r="21" spans="1:22" s="15" customFormat="1">
      <c r="A21" s="4" t="s">
        <v>51</v>
      </c>
      <c r="B21" s="5"/>
      <c r="C21" s="16" t="s">
        <v>82</v>
      </c>
      <c r="D21" s="22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5">
        <f>COUNTIF(C21:U21,"Y")/COUNTA(C21:U21)</f>
        <v>1</v>
      </c>
    </row>
    <row r="22" spans="1:22">
      <c r="D22" s="23"/>
    </row>
    <row r="23" spans="1:22">
      <c r="A23" s="13" t="s">
        <v>36</v>
      </c>
      <c r="B23" s="11"/>
      <c r="C23" s="11"/>
      <c r="D23" s="2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outlineLevel="2">
      <c r="A24" s="2" t="s">
        <v>11</v>
      </c>
      <c r="B24" s="3">
        <v>0.25</v>
      </c>
      <c r="C24" s="8">
        <f>(1-D24)*B24</f>
        <v>0.25</v>
      </c>
      <c r="D24" s="24">
        <v>0</v>
      </c>
      <c r="E24" s="9"/>
      <c r="F24" s="8"/>
      <c r="G24" s="9"/>
      <c r="H24" s="9"/>
      <c r="I24" s="9"/>
      <c r="J24" s="9"/>
      <c r="K24" s="9"/>
      <c r="L24" s="9"/>
      <c r="M24" s="9"/>
      <c r="N24" s="8"/>
      <c r="O24" s="9"/>
      <c r="P24" s="9"/>
      <c r="Q24" s="9"/>
      <c r="R24" s="9"/>
      <c r="S24" s="9"/>
      <c r="T24" s="9"/>
      <c r="U24" s="9"/>
      <c r="V24" s="10">
        <f>AVERAGE(C24:U24)</f>
        <v>0.125</v>
      </c>
    </row>
    <row r="25" spans="1:22" outlineLevel="2">
      <c r="A25" s="2" t="s">
        <v>12</v>
      </c>
      <c r="B25" s="3">
        <v>0.15</v>
      </c>
      <c r="C25" s="8">
        <f t="shared" ref="C25:C27" si="6">(1-D25)*B25</f>
        <v>0.15</v>
      </c>
      <c r="D25" s="24">
        <v>0</v>
      </c>
      <c r="E25" s="9"/>
      <c r="F25" s="8"/>
      <c r="G25" s="9"/>
      <c r="H25" s="9"/>
      <c r="I25" s="9"/>
      <c r="J25" s="9"/>
      <c r="K25" s="9"/>
      <c r="L25" s="9"/>
      <c r="M25" s="9"/>
      <c r="N25" s="8"/>
      <c r="O25" s="9"/>
      <c r="P25" s="9"/>
      <c r="Q25" s="9"/>
      <c r="R25" s="9"/>
      <c r="S25" s="9"/>
      <c r="T25" s="9"/>
      <c r="U25" s="9"/>
      <c r="V25" s="10">
        <f>AVERAGE(C25:U25)</f>
        <v>7.4999999999999997E-2</v>
      </c>
    </row>
    <row r="26" spans="1:22" outlineLevel="2">
      <c r="A26" s="2" t="s">
        <v>13</v>
      </c>
      <c r="B26" s="3">
        <v>0.55000000000000004</v>
      </c>
      <c r="C26" s="8">
        <f t="shared" si="6"/>
        <v>0.55000000000000004</v>
      </c>
      <c r="D26" s="24">
        <v>0</v>
      </c>
      <c r="E26" s="9"/>
      <c r="F26" s="8"/>
      <c r="G26" s="9"/>
      <c r="H26" s="9"/>
      <c r="I26" s="9"/>
      <c r="J26" s="9"/>
      <c r="K26" s="9"/>
      <c r="L26" s="9"/>
      <c r="M26" s="9"/>
      <c r="N26" s="8"/>
      <c r="O26" s="9"/>
      <c r="P26" s="9"/>
      <c r="Q26" s="9"/>
      <c r="R26" s="9"/>
      <c r="S26" s="9"/>
      <c r="T26" s="9"/>
      <c r="U26" s="9"/>
      <c r="V26" s="10">
        <f>AVERAGE(C26:U26)</f>
        <v>0.27500000000000002</v>
      </c>
    </row>
    <row r="27" spans="1:22" outlineLevel="2">
      <c r="A27" s="2" t="s">
        <v>14</v>
      </c>
      <c r="B27" s="3">
        <v>0.05</v>
      </c>
      <c r="C27" s="8">
        <f t="shared" si="6"/>
        <v>0.05</v>
      </c>
      <c r="D27" s="24">
        <v>0</v>
      </c>
      <c r="E27" s="9"/>
      <c r="F27" s="8"/>
      <c r="G27" s="9"/>
      <c r="H27" s="9"/>
      <c r="I27" s="9"/>
      <c r="J27" s="9"/>
      <c r="K27" s="9"/>
      <c r="L27" s="9"/>
      <c r="M27" s="9"/>
      <c r="N27" s="8"/>
      <c r="O27" s="9"/>
      <c r="P27" s="9"/>
      <c r="Q27" s="9"/>
      <c r="R27" s="9"/>
      <c r="S27" s="9"/>
      <c r="T27" s="9"/>
      <c r="U27" s="9"/>
      <c r="V27" s="10">
        <f>AVERAGE(C27:U27)</f>
        <v>2.5000000000000001E-2</v>
      </c>
    </row>
    <row r="28" spans="1:22" s="6" customFormat="1" outlineLevel="1">
      <c r="A28" s="4" t="s">
        <v>15</v>
      </c>
      <c r="B28" s="5">
        <f>SUM(B24:B27)</f>
        <v>1</v>
      </c>
      <c r="C28" s="5">
        <f t="shared" ref="C28:V28" si="7">SUM(C24:C27)</f>
        <v>1</v>
      </c>
      <c r="D28" s="18"/>
      <c r="E28" s="5">
        <f t="shared" si="7"/>
        <v>0</v>
      </c>
      <c r="F28" s="5">
        <f t="shared" si="7"/>
        <v>0</v>
      </c>
      <c r="G28" s="5">
        <f t="shared" si="7"/>
        <v>0</v>
      </c>
      <c r="H28" s="5">
        <f t="shared" si="7"/>
        <v>0</v>
      </c>
      <c r="I28" s="5">
        <f t="shared" si="7"/>
        <v>0</v>
      </c>
      <c r="J28" s="5">
        <f t="shared" si="7"/>
        <v>0</v>
      </c>
      <c r="K28" s="5">
        <f t="shared" si="7"/>
        <v>0</v>
      </c>
      <c r="L28" s="5">
        <f t="shared" si="7"/>
        <v>0</v>
      </c>
      <c r="M28" s="5">
        <f t="shared" si="7"/>
        <v>0</v>
      </c>
      <c r="N28" s="5">
        <f t="shared" si="7"/>
        <v>0</v>
      </c>
      <c r="O28" s="5">
        <f t="shared" si="7"/>
        <v>0</v>
      </c>
      <c r="P28" s="5">
        <f t="shared" si="7"/>
        <v>0</v>
      </c>
      <c r="Q28" s="5">
        <f t="shared" si="7"/>
        <v>0</v>
      </c>
      <c r="R28" s="5">
        <f t="shared" si="7"/>
        <v>0</v>
      </c>
      <c r="S28" s="5">
        <f t="shared" si="7"/>
        <v>0</v>
      </c>
      <c r="T28" s="5">
        <f t="shared" si="7"/>
        <v>0</v>
      </c>
      <c r="U28" s="5">
        <f t="shared" si="7"/>
        <v>0</v>
      </c>
      <c r="V28" s="5">
        <f t="shared" si="7"/>
        <v>0.5</v>
      </c>
    </row>
    <row r="29" spans="1:22" outlineLevel="2">
      <c r="A29" s="2" t="s">
        <v>16</v>
      </c>
      <c r="B29" s="3">
        <v>0.09</v>
      </c>
      <c r="C29" s="8">
        <f>(1-D29)*B29</f>
        <v>0.09</v>
      </c>
      <c r="D29" s="17">
        <v>0</v>
      </c>
      <c r="E29" s="9"/>
      <c r="F29" s="8"/>
      <c r="G29" s="9"/>
      <c r="H29" s="9"/>
      <c r="I29" s="9"/>
      <c r="J29" s="9"/>
      <c r="K29" s="9"/>
      <c r="L29" s="9"/>
      <c r="M29" s="9"/>
      <c r="N29" s="8"/>
      <c r="O29" s="9"/>
      <c r="P29" s="9"/>
      <c r="Q29" s="9"/>
      <c r="R29" s="9"/>
      <c r="S29" s="9"/>
      <c r="T29" s="9"/>
      <c r="U29" s="9"/>
      <c r="V29" s="10">
        <f>AVERAGE(C29:U29)</f>
        <v>4.4999999999999998E-2</v>
      </c>
    </row>
    <row r="30" spans="1:22" outlineLevel="2">
      <c r="A30" s="2" t="s">
        <v>17</v>
      </c>
      <c r="B30" s="3">
        <v>0.04</v>
      </c>
      <c r="C30" s="8">
        <f t="shared" ref="C30:C38" si="8">(1-D30)*B30</f>
        <v>0.04</v>
      </c>
      <c r="D30" s="17">
        <v>0</v>
      </c>
      <c r="E30" s="9"/>
      <c r="F30" s="8"/>
      <c r="G30" s="9"/>
      <c r="H30" s="9"/>
      <c r="I30" s="9"/>
      <c r="J30" s="9"/>
      <c r="K30" s="9"/>
      <c r="L30" s="9"/>
      <c r="M30" s="9"/>
      <c r="N30" s="8"/>
      <c r="O30" s="9"/>
      <c r="P30" s="9"/>
      <c r="Q30" s="9"/>
      <c r="R30" s="9"/>
      <c r="S30" s="9"/>
      <c r="T30" s="9"/>
      <c r="U30" s="9"/>
      <c r="V30" s="10">
        <f>AVERAGE(C30:U30)</f>
        <v>0.02</v>
      </c>
    </row>
    <row r="31" spans="1:22" outlineLevel="2">
      <c r="A31" s="2" t="s">
        <v>18</v>
      </c>
      <c r="B31" s="3">
        <v>0.1</v>
      </c>
      <c r="C31" s="8">
        <f t="shared" si="8"/>
        <v>0.1</v>
      </c>
      <c r="D31" s="17">
        <v>0</v>
      </c>
      <c r="E31" s="9"/>
      <c r="F31" s="8"/>
      <c r="G31" s="9"/>
      <c r="H31" s="9"/>
      <c r="I31" s="9"/>
      <c r="J31" s="9"/>
      <c r="K31" s="9"/>
      <c r="L31" s="9"/>
      <c r="M31" s="9"/>
      <c r="N31" s="8"/>
      <c r="O31" s="9"/>
      <c r="P31" s="9"/>
      <c r="Q31" s="9"/>
      <c r="R31" s="9"/>
      <c r="S31" s="9"/>
      <c r="T31" s="9"/>
      <c r="U31" s="9"/>
      <c r="V31" s="10">
        <f>AVERAGE(C31:U31)</f>
        <v>0.05</v>
      </c>
    </row>
    <row r="32" spans="1:22" outlineLevel="2">
      <c r="A32" s="2" t="s">
        <v>19</v>
      </c>
      <c r="B32" s="3">
        <v>0.28999999999999998</v>
      </c>
      <c r="C32" s="8">
        <f t="shared" si="8"/>
        <v>0.14499999999999999</v>
      </c>
      <c r="D32" s="17">
        <v>0.5</v>
      </c>
      <c r="E32" s="9"/>
      <c r="F32" s="8"/>
      <c r="G32" s="9"/>
      <c r="H32" s="9"/>
      <c r="I32" s="9"/>
      <c r="J32" s="9"/>
      <c r="K32" s="9"/>
      <c r="L32" s="9"/>
      <c r="M32" s="9"/>
      <c r="N32" s="8"/>
      <c r="O32" s="9"/>
      <c r="P32" s="9"/>
      <c r="Q32" s="9"/>
      <c r="R32" s="9"/>
      <c r="S32" s="9"/>
      <c r="T32" s="9"/>
      <c r="U32" s="9"/>
      <c r="V32" s="10">
        <f>AVERAGE(C32:U32)</f>
        <v>0.32250000000000001</v>
      </c>
    </row>
    <row r="33" spans="1:22" outlineLevel="2">
      <c r="A33" s="2" t="s">
        <v>20</v>
      </c>
      <c r="B33" s="3">
        <v>0.09</v>
      </c>
      <c r="C33" s="8">
        <f t="shared" si="8"/>
        <v>4.4999999999999998E-2</v>
      </c>
      <c r="D33" s="17">
        <v>0.5</v>
      </c>
      <c r="E33" s="9"/>
      <c r="F33" s="8"/>
      <c r="G33" s="9"/>
      <c r="H33" s="9"/>
      <c r="I33" s="9"/>
      <c r="J33" s="9"/>
      <c r="K33" s="9"/>
      <c r="L33" s="9"/>
      <c r="M33" s="9"/>
      <c r="N33" s="8"/>
      <c r="O33" s="9"/>
      <c r="P33" s="9"/>
      <c r="Q33" s="9"/>
      <c r="R33" s="9"/>
      <c r="S33" s="9"/>
      <c r="T33" s="9"/>
      <c r="U33" s="9"/>
      <c r="V33" s="10">
        <f>AVERAGE(C33:U33)</f>
        <v>0.27250000000000002</v>
      </c>
    </row>
    <row r="34" spans="1:22" outlineLevel="2">
      <c r="A34" s="2" t="s">
        <v>21</v>
      </c>
      <c r="B34" s="3">
        <v>0.12</v>
      </c>
      <c r="C34" s="8">
        <f t="shared" si="8"/>
        <v>0.06</v>
      </c>
      <c r="D34" s="17">
        <v>0.5</v>
      </c>
      <c r="E34" s="9"/>
      <c r="F34" s="8"/>
      <c r="G34" s="9"/>
      <c r="H34" s="9"/>
      <c r="I34" s="9"/>
      <c r="J34" s="9"/>
      <c r="K34" s="9"/>
      <c r="L34" s="9"/>
      <c r="M34" s="9"/>
      <c r="N34" s="8"/>
      <c r="O34" s="9"/>
      <c r="P34" s="9"/>
      <c r="Q34" s="9"/>
      <c r="R34" s="9"/>
      <c r="S34" s="9"/>
      <c r="T34" s="9"/>
      <c r="U34" s="9"/>
      <c r="V34" s="10">
        <f>AVERAGE(C34:U34)</f>
        <v>0.28000000000000003</v>
      </c>
    </row>
    <row r="35" spans="1:22" outlineLevel="2">
      <c r="A35" s="2" t="s">
        <v>22</v>
      </c>
      <c r="B35" s="3">
        <v>0.04</v>
      </c>
      <c r="C35" s="8">
        <f t="shared" si="8"/>
        <v>0.04</v>
      </c>
      <c r="D35" s="17">
        <v>0</v>
      </c>
      <c r="E35" s="9"/>
      <c r="F35" s="8"/>
      <c r="G35" s="9"/>
      <c r="H35" s="9"/>
      <c r="I35" s="9"/>
      <c r="J35" s="9"/>
      <c r="K35" s="9"/>
      <c r="L35" s="9"/>
      <c r="M35" s="9"/>
      <c r="N35" s="8"/>
      <c r="O35" s="9"/>
      <c r="P35" s="9"/>
      <c r="Q35" s="9"/>
      <c r="R35" s="9"/>
      <c r="S35" s="9"/>
      <c r="T35" s="9"/>
      <c r="U35" s="9"/>
      <c r="V35" s="10">
        <f>AVERAGE(C35:U35)</f>
        <v>0.02</v>
      </c>
    </row>
    <row r="36" spans="1:22" outlineLevel="2">
      <c r="A36" s="2" t="s">
        <v>23</v>
      </c>
      <c r="B36" s="3">
        <v>0.09</v>
      </c>
      <c r="C36" s="8">
        <f t="shared" si="8"/>
        <v>0.09</v>
      </c>
      <c r="D36" s="17">
        <v>0</v>
      </c>
      <c r="E36" s="9"/>
      <c r="F36" s="8"/>
      <c r="G36" s="9"/>
      <c r="H36" s="9"/>
      <c r="I36" s="9"/>
      <c r="J36" s="9"/>
      <c r="K36" s="9"/>
      <c r="L36" s="9"/>
      <c r="M36" s="9"/>
      <c r="N36" s="8"/>
      <c r="O36" s="9"/>
      <c r="P36" s="9"/>
      <c r="Q36" s="9"/>
      <c r="R36" s="9"/>
      <c r="S36" s="9"/>
      <c r="T36" s="9"/>
      <c r="U36" s="9"/>
      <c r="V36" s="10">
        <f>AVERAGE(C36:U36)</f>
        <v>4.4999999999999998E-2</v>
      </c>
    </row>
    <row r="37" spans="1:22" outlineLevel="2">
      <c r="A37" s="2" t="s">
        <v>24</v>
      </c>
      <c r="B37" s="3">
        <v>0.05</v>
      </c>
      <c r="C37" s="8">
        <f t="shared" si="8"/>
        <v>0.05</v>
      </c>
      <c r="D37" s="17">
        <v>0</v>
      </c>
      <c r="E37" s="9"/>
      <c r="F37" s="8"/>
      <c r="G37" s="9"/>
      <c r="H37" s="9"/>
      <c r="I37" s="9"/>
      <c r="J37" s="9"/>
      <c r="K37" s="9"/>
      <c r="L37" s="9"/>
      <c r="M37" s="9"/>
      <c r="N37" s="8"/>
      <c r="O37" s="9"/>
      <c r="P37" s="9"/>
      <c r="Q37" s="9"/>
      <c r="R37" s="9"/>
      <c r="S37" s="9"/>
      <c r="T37" s="9"/>
      <c r="U37" s="9"/>
      <c r="V37" s="10">
        <f>AVERAGE(C37:U37)</f>
        <v>2.5000000000000001E-2</v>
      </c>
    </row>
    <row r="38" spans="1:22" outlineLevel="2">
      <c r="A38" s="2" t="s">
        <v>25</v>
      </c>
      <c r="B38" s="3">
        <v>0.09</v>
      </c>
      <c r="C38" s="8">
        <f t="shared" si="8"/>
        <v>0.09</v>
      </c>
      <c r="D38" s="17">
        <v>0</v>
      </c>
      <c r="E38" s="9"/>
      <c r="F38" s="8"/>
      <c r="G38" s="9"/>
      <c r="H38" s="9"/>
      <c r="I38" s="9"/>
      <c r="J38" s="9"/>
      <c r="K38" s="9"/>
      <c r="L38" s="9"/>
      <c r="M38" s="9"/>
      <c r="N38" s="8"/>
      <c r="O38" s="9"/>
      <c r="P38" s="9"/>
      <c r="Q38" s="9"/>
      <c r="R38" s="9"/>
      <c r="S38" s="9"/>
      <c r="T38" s="9"/>
      <c r="U38" s="9"/>
      <c r="V38" s="10">
        <f>AVERAGE(C38:U38)</f>
        <v>4.4999999999999998E-2</v>
      </c>
    </row>
    <row r="39" spans="1:22" s="6" customFormat="1" outlineLevel="1">
      <c r="A39" s="4" t="s">
        <v>26</v>
      </c>
      <c r="B39" s="5">
        <f>SUM(B29:B38)</f>
        <v>1</v>
      </c>
      <c r="C39" s="5">
        <f t="shared" ref="C39" si="9">SUM(C29:C38)</f>
        <v>0.75</v>
      </c>
      <c r="D39" s="18"/>
      <c r="E39" s="5">
        <f t="shared" ref="E39:V39" si="10">SUM(E29:E38)</f>
        <v>0</v>
      </c>
      <c r="F39" s="5">
        <f t="shared" si="10"/>
        <v>0</v>
      </c>
      <c r="G39" s="5">
        <f t="shared" si="10"/>
        <v>0</v>
      </c>
      <c r="H39" s="5">
        <f t="shared" si="10"/>
        <v>0</v>
      </c>
      <c r="I39" s="5">
        <f t="shared" si="10"/>
        <v>0</v>
      </c>
      <c r="J39" s="5">
        <f t="shared" si="10"/>
        <v>0</v>
      </c>
      <c r="K39" s="5">
        <f t="shared" si="10"/>
        <v>0</v>
      </c>
      <c r="L39" s="5">
        <f t="shared" si="10"/>
        <v>0</v>
      </c>
      <c r="M39" s="5">
        <f t="shared" si="10"/>
        <v>0</v>
      </c>
      <c r="N39" s="5">
        <f t="shared" si="10"/>
        <v>0</v>
      </c>
      <c r="O39" s="5">
        <f t="shared" si="10"/>
        <v>0</v>
      </c>
      <c r="P39" s="5">
        <f t="shared" si="10"/>
        <v>0</v>
      </c>
      <c r="Q39" s="5">
        <f t="shared" si="10"/>
        <v>0</v>
      </c>
      <c r="R39" s="5">
        <f t="shared" si="10"/>
        <v>0</v>
      </c>
      <c r="S39" s="5">
        <f t="shared" si="10"/>
        <v>0</v>
      </c>
      <c r="T39" s="5">
        <f t="shared" si="10"/>
        <v>0</v>
      </c>
      <c r="U39" s="5">
        <f t="shared" si="10"/>
        <v>0</v>
      </c>
      <c r="V39" s="5">
        <f t="shared" si="10"/>
        <v>1.1249999999999998</v>
      </c>
    </row>
    <row r="40" spans="1:22">
      <c r="A40" s="4" t="s">
        <v>27</v>
      </c>
      <c r="B40" s="5">
        <f t="shared" ref="B40:V40" si="11">0.4*B28+0.6*B39</f>
        <v>1</v>
      </c>
      <c r="C40" s="5">
        <f t="shared" si="11"/>
        <v>0.85</v>
      </c>
      <c r="D40" s="18"/>
      <c r="E40" s="5">
        <f t="shared" si="11"/>
        <v>0</v>
      </c>
      <c r="F40" s="5">
        <f t="shared" si="11"/>
        <v>0</v>
      </c>
      <c r="G40" s="5">
        <f t="shared" si="11"/>
        <v>0</v>
      </c>
      <c r="H40" s="5">
        <f t="shared" si="11"/>
        <v>0</v>
      </c>
      <c r="I40" s="5">
        <f t="shared" si="11"/>
        <v>0</v>
      </c>
      <c r="J40" s="5">
        <f t="shared" si="11"/>
        <v>0</v>
      </c>
      <c r="K40" s="5">
        <f t="shared" si="11"/>
        <v>0</v>
      </c>
      <c r="L40" s="5">
        <f t="shared" si="11"/>
        <v>0</v>
      </c>
      <c r="M40" s="5">
        <f t="shared" si="11"/>
        <v>0</v>
      </c>
      <c r="N40" s="5">
        <f t="shared" si="11"/>
        <v>0</v>
      </c>
      <c r="O40" s="5">
        <f t="shared" si="11"/>
        <v>0</v>
      </c>
      <c r="P40" s="5">
        <f t="shared" si="11"/>
        <v>0</v>
      </c>
      <c r="Q40" s="5">
        <f t="shared" si="11"/>
        <v>0</v>
      </c>
      <c r="R40" s="5">
        <f t="shared" si="11"/>
        <v>0</v>
      </c>
      <c r="S40" s="5">
        <f t="shared" si="11"/>
        <v>0</v>
      </c>
      <c r="T40" s="5">
        <f t="shared" si="11"/>
        <v>0</v>
      </c>
      <c r="U40" s="5">
        <f t="shared" si="11"/>
        <v>0</v>
      </c>
      <c r="V40" s="5">
        <f t="shared" si="11"/>
        <v>0.87499999999999978</v>
      </c>
    </row>
    <row r="41" spans="1:22" s="15" customFormat="1">
      <c r="A41" s="4" t="s">
        <v>51</v>
      </c>
      <c r="B41" s="5"/>
      <c r="C41" s="16" t="s">
        <v>86</v>
      </c>
      <c r="D41" s="22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5">
        <f>COUNTIF(C41:U41,"Y")/COUNTA(C41:U41)</f>
        <v>0</v>
      </c>
    </row>
    <row r="42" spans="1:22">
      <c r="D42" s="23"/>
    </row>
    <row r="43" spans="1:22">
      <c r="A43" s="13" t="s">
        <v>37</v>
      </c>
      <c r="B43" s="11"/>
      <c r="C43" s="11"/>
      <c r="D43" s="2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outlineLevel="2">
      <c r="A44" s="2" t="s">
        <v>11</v>
      </c>
      <c r="B44" s="3">
        <v>0.25</v>
      </c>
      <c r="C44" s="8">
        <f>(1-D44)*B44</f>
        <v>0.25</v>
      </c>
      <c r="D44" s="24">
        <v>0</v>
      </c>
      <c r="E44" s="9"/>
      <c r="F44" s="8"/>
      <c r="G44" s="9"/>
      <c r="H44" s="9"/>
      <c r="I44" s="9"/>
      <c r="J44" s="9"/>
      <c r="K44" s="9"/>
      <c r="L44" s="9"/>
      <c r="M44" s="9"/>
      <c r="N44" s="8"/>
      <c r="O44" s="9"/>
      <c r="P44" s="9"/>
      <c r="Q44" s="9"/>
      <c r="R44" s="9"/>
      <c r="S44" s="9"/>
      <c r="T44" s="9"/>
      <c r="U44" s="9"/>
      <c r="V44" s="10">
        <f>AVERAGE(C44:U44)</f>
        <v>0.125</v>
      </c>
    </row>
    <row r="45" spans="1:22" outlineLevel="2">
      <c r="A45" s="2" t="s">
        <v>12</v>
      </c>
      <c r="B45" s="3">
        <v>0.15</v>
      </c>
      <c r="C45" s="8">
        <f t="shared" ref="C45:C47" si="12">(1-D45)*B45</f>
        <v>0.15</v>
      </c>
      <c r="D45" s="24">
        <v>0</v>
      </c>
      <c r="E45" s="9"/>
      <c r="F45" s="8"/>
      <c r="G45" s="9"/>
      <c r="H45" s="9"/>
      <c r="I45" s="9"/>
      <c r="J45" s="9"/>
      <c r="K45" s="9"/>
      <c r="L45" s="9"/>
      <c r="M45" s="9"/>
      <c r="N45" s="8"/>
      <c r="O45" s="9"/>
      <c r="P45" s="9"/>
      <c r="Q45" s="9"/>
      <c r="R45" s="9"/>
      <c r="S45" s="9"/>
      <c r="T45" s="9"/>
      <c r="U45" s="9"/>
      <c r="V45" s="10">
        <f>AVERAGE(C45:U45)</f>
        <v>7.4999999999999997E-2</v>
      </c>
    </row>
    <row r="46" spans="1:22" outlineLevel="2">
      <c r="A46" s="2" t="s">
        <v>13</v>
      </c>
      <c r="B46" s="3">
        <v>0.55000000000000004</v>
      </c>
      <c r="C46" s="8">
        <f t="shared" si="12"/>
        <v>0.55000000000000004</v>
      </c>
      <c r="D46" s="24">
        <v>0</v>
      </c>
      <c r="E46" s="9"/>
      <c r="F46" s="8"/>
      <c r="G46" s="9"/>
      <c r="H46" s="9"/>
      <c r="I46" s="9"/>
      <c r="J46" s="9"/>
      <c r="K46" s="9"/>
      <c r="L46" s="9"/>
      <c r="M46" s="9"/>
      <c r="N46" s="8"/>
      <c r="O46" s="9"/>
      <c r="P46" s="9"/>
      <c r="Q46" s="9"/>
      <c r="R46" s="9"/>
      <c r="S46" s="9"/>
      <c r="T46" s="9"/>
      <c r="U46" s="9"/>
      <c r="V46" s="10">
        <f>AVERAGE(C46:U46)</f>
        <v>0.27500000000000002</v>
      </c>
    </row>
    <row r="47" spans="1:22" outlineLevel="2">
      <c r="A47" s="2" t="s">
        <v>14</v>
      </c>
      <c r="B47" s="3">
        <v>0.05</v>
      </c>
      <c r="C47" s="8">
        <f t="shared" si="12"/>
        <v>0.05</v>
      </c>
      <c r="D47" s="24">
        <v>0</v>
      </c>
      <c r="E47" s="9"/>
      <c r="F47" s="8"/>
      <c r="G47" s="9"/>
      <c r="H47" s="9"/>
      <c r="I47" s="9"/>
      <c r="J47" s="9"/>
      <c r="K47" s="9"/>
      <c r="L47" s="9"/>
      <c r="M47" s="9"/>
      <c r="N47" s="8"/>
      <c r="O47" s="9"/>
      <c r="P47" s="9"/>
      <c r="Q47" s="9"/>
      <c r="R47" s="9"/>
      <c r="S47" s="9"/>
      <c r="T47" s="9"/>
      <c r="U47" s="9"/>
      <c r="V47" s="10">
        <f>AVERAGE(C47:U47)</f>
        <v>2.5000000000000001E-2</v>
      </c>
    </row>
    <row r="48" spans="1:22" s="6" customFormat="1" outlineLevel="1">
      <c r="A48" s="4" t="s">
        <v>15</v>
      </c>
      <c r="B48" s="5">
        <f>SUM(B44:B47)</f>
        <v>1</v>
      </c>
      <c r="C48" s="5">
        <f t="shared" ref="C48:V48" si="13">SUM(C44:C47)</f>
        <v>1</v>
      </c>
      <c r="D48" s="18"/>
      <c r="E48" s="5">
        <f t="shared" si="13"/>
        <v>0</v>
      </c>
      <c r="F48" s="5">
        <f t="shared" si="13"/>
        <v>0</v>
      </c>
      <c r="G48" s="5">
        <f t="shared" si="13"/>
        <v>0</v>
      </c>
      <c r="H48" s="5">
        <f t="shared" si="13"/>
        <v>0</v>
      </c>
      <c r="I48" s="5">
        <f t="shared" si="13"/>
        <v>0</v>
      </c>
      <c r="J48" s="5">
        <f t="shared" si="13"/>
        <v>0</v>
      </c>
      <c r="K48" s="5">
        <f t="shared" si="13"/>
        <v>0</v>
      </c>
      <c r="L48" s="5">
        <f t="shared" si="13"/>
        <v>0</v>
      </c>
      <c r="M48" s="5">
        <f t="shared" si="13"/>
        <v>0</v>
      </c>
      <c r="N48" s="5">
        <f t="shared" si="13"/>
        <v>0</v>
      </c>
      <c r="O48" s="5">
        <f t="shared" si="13"/>
        <v>0</v>
      </c>
      <c r="P48" s="5">
        <f t="shared" si="13"/>
        <v>0</v>
      </c>
      <c r="Q48" s="5">
        <f t="shared" si="13"/>
        <v>0</v>
      </c>
      <c r="R48" s="5">
        <f t="shared" si="13"/>
        <v>0</v>
      </c>
      <c r="S48" s="5">
        <f t="shared" si="13"/>
        <v>0</v>
      </c>
      <c r="T48" s="5">
        <f t="shared" si="13"/>
        <v>0</v>
      </c>
      <c r="U48" s="5">
        <f t="shared" si="13"/>
        <v>0</v>
      </c>
      <c r="V48" s="5">
        <f t="shared" si="13"/>
        <v>0.5</v>
      </c>
    </row>
    <row r="49" spans="1:22" outlineLevel="2">
      <c r="A49" s="2" t="s">
        <v>16</v>
      </c>
      <c r="B49" s="3">
        <v>0.09</v>
      </c>
      <c r="C49" s="8">
        <f>(1-D49)*B49</f>
        <v>0.09</v>
      </c>
      <c r="D49" s="17">
        <v>0</v>
      </c>
      <c r="E49" s="9"/>
      <c r="F49" s="8"/>
      <c r="G49" s="9"/>
      <c r="H49" s="9"/>
      <c r="I49" s="9"/>
      <c r="J49" s="9"/>
      <c r="K49" s="9"/>
      <c r="L49" s="9"/>
      <c r="M49" s="9"/>
      <c r="N49" s="8"/>
      <c r="O49" s="9"/>
      <c r="P49" s="9"/>
      <c r="Q49" s="9"/>
      <c r="R49" s="9"/>
      <c r="S49" s="9"/>
      <c r="T49" s="9"/>
      <c r="U49" s="9"/>
      <c r="V49" s="10">
        <f>AVERAGE(C49:U49)</f>
        <v>4.4999999999999998E-2</v>
      </c>
    </row>
    <row r="50" spans="1:22" outlineLevel="2">
      <c r="A50" s="2" t="s">
        <v>17</v>
      </c>
      <c r="B50" s="3">
        <v>0.04</v>
      </c>
      <c r="C50" s="8">
        <f t="shared" ref="C50:C58" si="14">(1-D50)*B50</f>
        <v>0.04</v>
      </c>
      <c r="D50" s="17">
        <v>0</v>
      </c>
      <c r="E50" s="9"/>
      <c r="F50" s="8"/>
      <c r="G50" s="9"/>
      <c r="H50" s="9"/>
      <c r="I50" s="9"/>
      <c r="J50" s="9"/>
      <c r="K50" s="9"/>
      <c r="L50" s="9"/>
      <c r="M50" s="9"/>
      <c r="N50" s="8"/>
      <c r="O50" s="9"/>
      <c r="P50" s="9"/>
      <c r="Q50" s="9"/>
      <c r="R50" s="9"/>
      <c r="S50" s="9"/>
      <c r="T50" s="9"/>
      <c r="U50" s="9"/>
      <c r="V50" s="10">
        <f>AVERAGE(C50:U50)</f>
        <v>0.02</v>
      </c>
    </row>
    <row r="51" spans="1:22" outlineLevel="2">
      <c r="A51" s="2" t="s">
        <v>18</v>
      </c>
      <c r="B51" s="3">
        <v>0.1</v>
      </c>
      <c r="C51" s="8">
        <f t="shared" si="14"/>
        <v>0.1</v>
      </c>
      <c r="D51" s="17">
        <v>0</v>
      </c>
      <c r="E51" s="9"/>
      <c r="F51" s="8"/>
      <c r="G51" s="9"/>
      <c r="H51" s="9"/>
      <c r="I51" s="9"/>
      <c r="J51" s="9"/>
      <c r="K51" s="9"/>
      <c r="L51" s="9"/>
      <c r="M51" s="9"/>
      <c r="N51" s="8"/>
      <c r="O51" s="9"/>
      <c r="P51" s="9"/>
      <c r="Q51" s="9"/>
      <c r="R51" s="9"/>
      <c r="S51" s="9"/>
      <c r="T51" s="9"/>
      <c r="U51" s="9"/>
      <c r="V51" s="10">
        <f>AVERAGE(C51:U51)</f>
        <v>0.05</v>
      </c>
    </row>
    <row r="52" spans="1:22" outlineLevel="2">
      <c r="A52" s="2" t="s">
        <v>19</v>
      </c>
      <c r="B52" s="3">
        <v>0.28999999999999998</v>
      </c>
      <c r="C52" s="8">
        <f t="shared" si="14"/>
        <v>7.2499999999999995E-2</v>
      </c>
      <c r="D52" s="17">
        <v>0.75</v>
      </c>
      <c r="E52" s="9"/>
      <c r="F52" s="8"/>
      <c r="G52" s="9"/>
      <c r="H52" s="9"/>
      <c r="I52" s="9"/>
      <c r="J52" s="9"/>
      <c r="K52" s="9"/>
      <c r="L52" s="9"/>
      <c r="M52" s="9"/>
      <c r="N52" s="8"/>
      <c r="O52" s="9"/>
      <c r="P52" s="9"/>
      <c r="Q52" s="9"/>
      <c r="R52" s="9"/>
      <c r="S52" s="9"/>
      <c r="T52" s="9"/>
      <c r="U52" s="9"/>
      <c r="V52" s="10">
        <f>AVERAGE(C52:U52)</f>
        <v>0.41125</v>
      </c>
    </row>
    <row r="53" spans="1:22" outlineLevel="2">
      <c r="A53" s="2" t="s">
        <v>20</v>
      </c>
      <c r="B53" s="3">
        <v>0.09</v>
      </c>
      <c r="C53" s="8">
        <f t="shared" si="14"/>
        <v>2.2499999999999999E-2</v>
      </c>
      <c r="D53" s="17">
        <v>0.75</v>
      </c>
      <c r="E53" s="9"/>
      <c r="F53" s="8"/>
      <c r="G53" s="9"/>
      <c r="H53" s="9"/>
      <c r="I53" s="9"/>
      <c r="J53" s="9"/>
      <c r="K53" s="9"/>
      <c r="L53" s="9"/>
      <c r="M53" s="9"/>
      <c r="N53" s="8"/>
      <c r="O53" s="9"/>
      <c r="P53" s="9"/>
      <c r="Q53" s="9"/>
      <c r="R53" s="9"/>
      <c r="S53" s="9"/>
      <c r="T53" s="9"/>
      <c r="U53" s="9"/>
      <c r="V53" s="10">
        <f>AVERAGE(C53:U53)</f>
        <v>0.38624999999999998</v>
      </c>
    </row>
    <row r="54" spans="1:22" outlineLevel="2">
      <c r="A54" s="2" t="s">
        <v>21</v>
      </c>
      <c r="B54" s="3">
        <v>0.12</v>
      </c>
      <c r="C54" s="8">
        <f t="shared" si="14"/>
        <v>0.03</v>
      </c>
      <c r="D54" s="17">
        <v>0.75</v>
      </c>
      <c r="E54" s="9"/>
      <c r="F54" s="8"/>
      <c r="G54" s="9"/>
      <c r="H54" s="9"/>
      <c r="I54" s="9"/>
      <c r="J54" s="9"/>
      <c r="K54" s="9"/>
      <c r="L54" s="9"/>
      <c r="M54" s="9"/>
      <c r="N54" s="8"/>
      <c r="O54" s="9"/>
      <c r="P54" s="9"/>
      <c r="Q54" s="9"/>
      <c r="R54" s="9"/>
      <c r="S54" s="9"/>
      <c r="T54" s="9"/>
      <c r="U54" s="9"/>
      <c r="V54" s="10">
        <f>AVERAGE(C54:U54)</f>
        <v>0.39</v>
      </c>
    </row>
    <row r="55" spans="1:22" outlineLevel="2">
      <c r="A55" s="2" t="s">
        <v>22</v>
      </c>
      <c r="B55" s="3">
        <v>0.04</v>
      </c>
      <c r="C55" s="8">
        <f t="shared" si="14"/>
        <v>0.04</v>
      </c>
      <c r="D55" s="17">
        <v>0</v>
      </c>
      <c r="E55" s="9"/>
      <c r="F55" s="8"/>
      <c r="G55" s="9"/>
      <c r="H55" s="9"/>
      <c r="I55" s="9"/>
      <c r="J55" s="9"/>
      <c r="K55" s="9"/>
      <c r="L55" s="9"/>
      <c r="M55" s="9"/>
      <c r="N55" s="8"/>
      <c r="O55" s="9"/>
      <c r="P55" s="9"/>
      <c r="Q55" s="9"/>
      <c r="R55" s="9"/>
      <c r="S55" s="9"/>
      <c r="T55" s="9"/>
      <c r="U55" s="9"/>
      <c r="V55" s="10">
        <f>AVERAGE(C55:U55)</f>
        <v>0.02</v>
      </c>
    </row>
    <row r="56" spans="1:22" outlineLevel="2">
      <c r="A56" s="2" t="s">
        <v>23</v>
      </c>
      <c r="B56" s="3">
        <v>0.09</v>
      </c>
      <c r="C56" s="8">
        <f t="shared" si="14"/>
        <v>0.09</v>
      </c>
      <c r="D56" s="17">
        <v>0</v>
      </c>
      <c r="E56" s="9"/>
      <c r="F56" s="8"/>
      <c r="G56" s="9"/>
      <c r="H56" s="9"/>
      <c r="I56" s="9"/>
      <c r="J56" s="9"/>
      <c r="K56" s="9"/>
      <c r="L56" s="9"/>
      <c r="M56" s="9"/>
      <c r="N56" s="8"/>
      <c r="O56" s="9"/>
      <c r="P56" s="9"/>
      <c r="Q56" s="9"/>
      <c r="R56" s="9"/>
      <c r="S56" s="9"/>
      <c r="T56" s="9"/>
      <c r="U56" s="9"/>
      <c r="V56" s="10">
        <f>AVERAGE(C56:U56)</f>
        <v>4.4999999999999998E-2</v>
      </c>
    </row>
    <row r="57" spans="1:22" outlineLevel="2">
      <c r="A57" s="2" t="s">
        <v>24</v>
      </c>
      <c r="B57" s="3">
        <v>0.05</v>
      </c>
      <c r="C57" s="8">
        <f t="shared" si="14"/>
        <v>0.05</v>
      </c>
      <c r="D57" s="17">
        <v>0</v>
      </c>
      <c r="E57" s="9"/>
      <c r="F57" s="8"/>
      <c r="G57" s="9"/>
      <c r="H57" s="9"/>
      <c r="I57" s="9"/>
      <c r="J57" s="9"/>
      <c r="K57" s="9"/>
      <c r="L57" s="9"/>
      <c r="M57" s="9"/>
      <c r="N57" s="8"/>
      <c r="O57" s="9"/>
      <c r="P57" s="9"/>
      <c r="Q57" s="9"/>
      <c r="R57" s="9"/>
      <c r="S57" s="9"/>
      <c r="T57" s="9"/>
      <c r="U57" s="9"/>
      <c r="V57" s="10">
        <f>AVERAGE(C57:U57)</f>
        <v>2.5000000000000001E-2</v>
      </c>
    </row>
    <row r="58" spans="1:22" outlineLevel="2">
      <c r="A58" s="2" t="s">
        <v>25</v>
      </c>
      <c r="B58" s="3">
        <v>0.09</v>
      </c>
      <c r="C58" s="8">
        <f t="shared" si="14"/>
        <v>0.09</v>
      </c>
      <c r="D58" s="17">
        <v>0</v>
      </c>
      <c r="E58" s="9"/>
      <c r="F58" s="8"/>
      <c r="G58" s="9"/>
      <c r="H58" s="9"/>
      <c r="I58" s="9"/>
      <c r="J58" s="9"/>
      <c r="K58" s="9"/>
      <c r="L58" s="9"/>
      <c r="M58" s="9"/>
      <c r="N58" s="8"/>
      <c r="O58" s="9"/>
      <c r="P58" s="9"/>
      <c r="Q58" s="9"/>
      <c r="R58" s="9"/>
      <c r="S58" s="9"/>
      <c r="T58" s="9"/>
      <c r="U58" s="9"/>
      <c r="V58" s="10">
        <f>AVERAGE(C58:U58)</f>
        <v>4.4999999999999998E-2</v>
      </c>
    </row>
    <row r="59" spans="1:22" s="6" customFormat="1" outlineLevel="1">
      <c r="A59" s="4" t="s">
        <v>26</v>
      </c>
      <c r="B59" s="5">
        <f>SUM(B49:B58)</f>
        <v>1</v>
      </c>
      <c r="C59" s="5">
        <f t="shared" ref="C59:V59" si="15">SUM(C49:C58)</f>
        <v>0.625</v>
      </c>
      <c r="D59" s="18"/>
      <c r="E59" s="5">
        <f t="shared" si="15"/>
        <v>0</v>
      </c>
      <c r="F59" s="5">
        <f t="shared" si="15"/>
        <v>0</v>
      </c>
      <c r="G59" s="5">
        <f t="shared" si="15"/>
        <v>0</v>
      </c>
      <c r="H59" s="5">
        <f t="shared" si="15"/>
        <v>0</v>
      </c>
      <c r="I59" s="5">
        <f t="shared" si="15"/>
        <v>0</v>
      </c>
      <c r="J59" s="5">
        <f t="shared" si="15"/>
        <v>0</v>
      </c>
      <c r="K59" s="5">
        <f t="shared" si="15"/>
        <v>0</v>
      </c>
      <c r="L59" s="5">
        <f t="shared" si="15"/>
        <v>0</v>
      </c>
      <c r="M59" s="5">
        <f t="shared" si="15"/>
        <v>0</v>
      </c>
      <c r="N59" s="5">
        <f t="shared" si="15"/>
        <v>0</v>
      </c>
      <c r="O59" s="5">
        <f t="shared" si="15"/>
        <v>0</v>
      </c>
      <c r="P59" s="5">
        <f t="shared" si="15"/>
        <v>0</v>
      </c>
      <c r="Q59" s="5">
        <f t="shared" si="15"/>
        <v>0</v>
      </c>
      <c r="R59" s="5">
        <f t="shared" si="15"/>
        <v>0</v>
      </c>
      <c r="S59" s="5">
        <f t="shared" si="15"/>
        <v>0</v>
      </c>
      <c r="T59" s="5">
        <f t="shared" si="15"/>
        <v>0</v>
      </c>
      <c r="U59" s="5">
        <f t="shared" si="15"/>
        <v>0</v>
      </c>
      <c r="V59" s="5">
        <f t="shared" si="15"/>
        <v>1.4374999999999998</v>
      </c>
    </row>
    <row r="60" spans="1:22">
      <c r="A60" s="4" t="s">
        <v>27</v>
      </c>
      <c r="B60" s="5">
        <f t="shared" ref="B60" si="16">0.4*B48+0.6*B59</f>
        <v>1</v>
      </c>
      <c r="C60" s="5">
        <f t="shared" ref="C60" si="17">0.4*C48+0.6*C59</f>
        <v>0.77500000000000002</v>
      </c>
      <c r="D60" s="18"/>
      <c r="E60" s="5">
        <f t="shared" ref="E60" si="18">0.4*E48+0.6*E59</f>
        <v>0</v>
      </c>
      <c r="F60" s="5">
        <f t="shared" ref="F60" si="19">0.4*F48+0.6*F59</f>
        <v>0</v>
      </c>
      <c r="G60" s="5">
        <f t="shared" ref="G60" si="20">0.4*G48+0.6*G59</f>
        <v>0</v>
      </c>
      <c r="H60" s="5">
        <f t="shared" ref="H60" si="21">0.4*H48+0.6*H59</f>
        <v>0</v>
      </c>
      <c r="I60" s="5">
        <f t="shared" ref="I60" si="22">0.4*I48+0.6*I59</f>
        <v>0</v>
      </c>
      <c r="J60" s="5">
        <f t="shared" ref="J60" si="23">0.4*J48+0.6*J59</f>
        <v>0</v>
      </c>
      <c r="K60" s="5">
        <f t="shared" ref="K60" si="24">0.4*K48+0.6*K59</f>
        <v>0</v>
      </c>
      <c r="L60" s="5">
        <f t="shared" ref="L60" si="25">0.4*L48+0.6*L59</f>
        <v>0</v>
      </c>
      <c r="M60" s="5">
        <f t="shared" ref="M60" si="26">0.4*M48+0.6*M59</f>
        <v>0</v>
      </c>
      <c r="N60" s="5">
        <f t="shared" ref="N60" si="27">0.4*N48+0.6*N59</f>
        <v>0</v>
      </c>
      <c r="O60" s="5">
        <f t="shared" ref="O60" si="28">0.4*O48+0.6*O59</f>
        <v>0</v>
      </c>
      <c r="P60" s="5">
        <f t="shared" ref="P60" si="29">0.4*P48+0.6*P59</f>
        <v>0</v>
      </c>
      <c r="Q60" s="5">
        <f t="shared" ref="Q60" si="30">0.4*Q48+0.6*Q59</f>
        <v>0</v>
      </c>
      <c r="R60" s="5">
        <f t="shared" ref="R60" si="31">0.4*R48+0.6*R59</f>
        <v>0</v>
      </c>
      <c r="S60" s="5">
        <f t="shared" ref="S60" si="32">0.4*S48+0.6*S59</f>
        <v>0</v>
      </c>
      <c r="T60" s="5">
        <f t="shared" ref="T60" si="33">0.4*T48+0.6*T59</f>
        <v>0</v>
      </c>
      <c r="U60" s="5">
        <f t="shared" ref="U60" si="34">0.4*U48+0.6*U59</f>
        <v>0</v>
      </c>
      <c r="V60" s="5">
        <f t="shared" ref="V60" si="35">0.4*V48+0.6*V59</f>
        <v>1.0624999999999998</v>
      </c>
    </row>
    <row r="61" spans="1:22" s="15" customFormat="1">
      <c r="A61" s="4" t="s">
        <v>51</v>
      </c>
      <c r="B61" s="5"/>
      <c r="C61" s="16" t="s">
        <v>86</v>
      </c>
      <c r="D61" s="22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5">
        <f>COUNTIF(C61:U61,"Y")/COUNTA(C61:U61)</f>
        <v>0</v>
      </c>
    </row>
    <row r="62" spans="1:22">
      <c r="D62" s="23"/>
    </row>
    <row r="63" spans="1:22">
      <c r="A63" s="13" t="s">
        <v>34</v>
      </c>
      <c r="B63" s="11"/>
      <c r="C63" s="11"/>
      <c r="D63" s="2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outlineLevel="2">
      <c r="A64" s="2" t="s">
        <v>11</v>
      </c>
      <c r="B64" s="3">
        <v>0.25</v>
      </c>
      <c r="C64" s="8">
        <f>(1-D64)*B64</f>
        <v>0.25</v>
      </c>
      <c r="D64" s="17">
        <v>0</v>
      </c>
      <c r="E64" s="9"/>
      <c r="F64" s="8"/>
      <c r="G64" s="9"/>
      <c r="H64" s="9"/>
      <c r="I64" s="9"/>
      <c r="J64" s="9"/>
      <c r="K64" s="9"/>
      <c r="L64" s="9"/>
      <c r="M64" s="9"/>
      <c r="N64" s="8"/>
      <c r="O64" s="9"/>
      <c r="P64" s="9"/>
      <c r="Q64" s="9"/>
      <c r="R64" s="9"/>
      <c r="S64" s="9"/>
      <c r="T64" s="9"/>
      <c r="U64" s="9"/>
      <c r="V64" s="10">
        <f>AVERAGE(C64:U64)</f>
        <v>0.125</v>
      </c>
    </row>
    <row r="65" spans="1:22" outlineLevel="2">
      <c r="A65" s="2" t="s">
        <v>12</v>
      </c>
      <c r="B65" s="3">
        <v>0.15</v>
      </c>
      <c r="C65" s="8">
        <f t="shared" ref="C65:C67" si="36">(1-D65)*B65</f>
        <v>7.4999999999999997E-2</v>
      </c>
      <c r="D65" s="17">
        <v>0.5</v>
      </c>
      <c r="E65" s="9"/>
      <c r="F65" s="8"/>
      <c r="G65" s="9"/>
      <c r="H65" s="9"/>
      <c r="I65" s="9"/>
      <c r="J65" s="9"/>
      <c r="K65" s="9"/>
      <c r="L65" s="9"/>
      <c r="M65" s="9"/>
      <c r="N65" s="8"/>
      <c r="O65" s="9"/>
      <c r="P65" s="9"/>
      <c r="Q65" s="9"/>
      <c r="R65" s="9"/>
      <c r="S65" s="9"/>
      <c r="T65" s="9"/>
      <c r="U65" s="9"/>
      <c r="V65" s="10">
        <f>AVERAGE(C65:U65)</f>
        <v>0.28749999999999998</v>
      </c>
    </row>
    <row r="66" spans="1:22" outlineLevel="2">
      <c r="A66" s="2" t="s">
        <v>13</v>
      </c>
      <c r="B66" s="3">
        <v>0.55000000000000004</v>
      </c>
      <c r="C66" s="8">
        <f t="shared" si="36"/>
        <v>0.27500000000000002</v>
      </c>
      <c r="D66" s="17">
        <v>0.5</v>
      </c>
      <c r="E66" s="9"/>
      <c r="F66" s="8"/>
      <c r="G66" s="9"/>
      <c r="H66" s="9"/>
      <c r="I66" s="9"/>
      <c r="J66" s="9"/>
      <c r="K66" s="9"/>
      <c r="L66" s="9"/>
      <c r="M66" s="9"/>
      <c r="N66" s="8"/>
      <c r="O66" s="9"/>
      <c r="P66" s="9"/>
      <c r="Q66" s="9"/>
      <c r="R66" s="9"/>
      <c r="S66" s="9"/>
      <c r="T66" s="9"/>
      <c r="U66" s="9"/>
      <c r="V66" s="10">
        <f>AVERAGE(C66:U66)</f>
        <v>0.38750000000000001</v>
      </c>
    </row>
    <row r="67" spans="1:22" outlineLevel="2">
      <c r="A67" s="2" t="s">
        <v>14</v>
      </c>
      <c r="B67" s="3">
        <v>0.05</v>
      </c>
      <c r="C67" s="8">
        <f t="shared" si="36"/>
        <v>0.05</v>
      </c>
      <c r="D67" s="17">
        <v>0</v>
      </c>
      <c r="E67" s="9"/>
      <c r="F67" s="8"/>
      <c r="G67" s="9"/>
      <c r="H67" s="9"/>
      <c r="I67" s="9"/>
      <c r="J67" s="9"/>
      <c r="K67" s="9"/>
      <c r="L67" s="9"/>
      <c r="M67" s="9"/>
      <c r="N67" s="8"/>
      <c r="O67" s="9"/>
      <c r="P67" s="9"/>
      <c r="Q67" s="9"/>
      <c r="R67" s="9"/>
      <c r="S67" s="9"/>
      <c r="T67" s="9"/>
      <c r="U67" s="9"/>
      <c r="V67" s="10">
        <f>AVERAGE(C67:U67)</f>
        <v>2.5000000000000001E-2</v>
      </c>
    </row>
    <row r="68" spans="1:22" s="6" customFormat="1" outlineLevel="1">
      <c r="A68" s="4" t="s">
        <v>15</v>
      </c>
      <c r="B68" s="5">
        <f>SUM(B64:B67)</f>
        <v>1</v>
      </c>
      <c r="C68" s="5">
        <f t="shared" ref="C68:V68" si="37">SUM(C64:C67)</f>
        <v>0.65000000000000013</v>
      </c>
      <c r="D68" s="18"/>
      <c r="E68" s="5">
        <f t="shared" si="37"/>
        <v>0</v>
      </c>
      <c r="F68" s="5">
        <f t="shared" si="37"/>
        <v>0</v>
      </c>
      <c r="G68" s="5">
        <f t="shared" si="37"/>
        <v>0</v>
      </c>
      <c r="H68" s="5">
        <f t="shared" si="37"/>
        <v>0</v>
      </c>
      <c r="I68" s="5">
        <f t="shared" si="37"/>
        <v>0</v>
      </c>
      <c r="J68" s="5">
        <f t="shared" si="37"/>
        <v>0</v>
      </c>
      <c r="K68" s="5">
        <f t="shared" si="37"/>
        <v>0</v>
      </c>
      <c r="L68" s="5">
        <f t="shared" si="37"/>
        <v>0</v>
      </c>
      <c r="M68" s="5">
        <f t="shared" si="37"/>
        <v>0</v>
      </c>
      <c r="N68" s="5">
        <f t="shared" si="37"/>
        <v>0</v>
      </c>
      <c r="O68" s="5">
        <f t="shared" si="37"/>
        <v>0</v>
      </c>
      <c r="P68" s="5">
        <f t="shared" si="37"/>
        <v>0</v>
      </c>
      <c r="Q68" s="5">
        <f t="shared" si="37"/>
        <v>0</v>
      </c>
      <c r="R68" s="5">
        <f t="shared" si="37"/>
        <v>0</v>
      </c>
      <c r="S68" s="5">
        <f t="shared" si="37"/>
        <v>0</v>
      </c>
      <c r="T68" s="5">
        <f t="shared" si="37"/>
        <v>0</v>
      </c>
      <c r="U68" s="5">
        <f t="shared" si="37"/>
        <v>0</v>
      </c>
      <c r="V68" s="5">
        <f t="shared" si="37"/>
        <v>0.82500000000000007</v>
      </c>
    </row>
    <row r="69" spans="1:22" outlineLevel="2">
      <c r="A69" s="2" t="s">
        <v>16</v>
      </c>
      <c r="B69" s="3">
        <v>0.09</v>
      </c>
      <c r="C69" s="8">
        <f>(1-D69)*B69</f>
        <v>6.3E-2</v>
      </c>
      <c r="D69" s="17">
        <v>0.3</v>
      </c>
      <c r="E69" s="9"/>
      <c r="F69" s="8"/>
      <c r="G69" s="9"/>
      <c r="H69" s="9"/>
      <c r="I69" s="9"/>
      <c r="J69" s="9"/>
      <c r="K69" s="9"/>
      <c r="L69" s="9"/>
      <c r="M69" s="9"/>
      <c r="N69" s="8"/>
      <c r="O69" s="9"/>
      <c r="P69" s="9"/>
      <c r="Q69" s="9"/>
      <c r="R69" s="9"/>
      <c r="S69" s="9"/>
      <c r="T69" s="9"/>
      <c r="U69" s="9"/>
      <c r="V69" s="10">
        <f>AVERAGE(C69:U69)</f>
        <v>0.18149999999999999</v>
      </c>
    </row>
    <row r="70" spans="1:22" outlineLevel="2">
      <c r="A70" s="2" t="s">
        <v>17</v>
      </c>
      <c r="B70" s="3">
        <v>0.04</v>
      </c>
      <c r="C70" s="8">
        <f t="shared" ref="C70:C78" si="38">(1-D70)*B70</f>
        <v>0.02</v>
      </c>
      <c r="D70" s="17">
        <v>0.5</v>
      </c>
      <c r="E70" s="9"/>
      <c r="F70" s="8"/>
      <c r="G70" s="9"/>
      <c r="H70" s="9"/>
      <c r="I70" s="9"/>
      <c r="J70" s="9"/>
      <c r="K70" s="9"/>
      <c r="L70" s="9"/>
      <c r="M70" s="9"/>
      <c r="N70" s="8"/>
      <c r="O70" s="9"/>
      <c r="P70" s="9"/>
      <c r="Q70" s="9"/>
      <c r="R70" s="9"/>
      <c r="S70" s="9"/>
      <c r="T70" s="9"/>
      <c r="U70" s="9"/>
      <c r="V70" s="10">
        <f>AVERAGE(C70:U70)</f>
        <v>0.26</v>
      </c>
    </row>
    <row r="71" spans="1:22" outlineLevel="2">
      <c r="A71" s="2" t="s">
        <v>18</v>
      </c>
      <c r="B71" s="3">
        <v>0.1</v>
      </c>
      <c r="C71" s="8">
        <f t="shared" si="38"/>
        <v>0.05</v>
      </c>
      <c r="D71" s="17">
        <v>0.5</v>
      </c>
      <c r="E71" s="9"/>
      <c r="F71" s="8"/>
      <c r="G71" s="9"/>
      <c r="H71" s="9"/>
      <c r="I71" s="9"/>
      <c r="J71" s="9"/>
      <c r="K71" s="9"/>
      <c r="L71" s="9"/>
      <c r="M71" s="9"/>
      <c r="N71" s="8"/>
      <c r="O71" s="9"/>
      <c r="P71" s="9"/>
      <c r="Q71" s="9"/>
      <c r="R71" s="9"/>
      <c r="S71" s="9"/>
      <c r="T71" s="9"/>
      <c r="U71" s="9"/>
      <c r="V71" s="10">
        <f>AVERAGE(C71:U71)</f>
        <v>0.27500000000000002</v>
      </c>
    </row>
    <row r="72" spans="1:22" outlineLevel="2">
      <c r="A72" s="2" t="s">
        <v>19</v>
      </c>
      <c r="B72" s="3">
        <v>0.28999999999999998</v>
      </c>
      <c r="C72" s="8">
        <f t="shared" si="38"/>
        <v>0.14499999999999999</v>
      </c>
      <c r="D72" s="17">
        <v>0.5</v>
      </c>
      <c r="E72" s="9"/>
      <c r="F72" s="8"/>
      <c r="G72" s="9"/>
      <c r="H72" s="9"/>
      <c r="I72" s="9"/>
      <c r="J72" s="9"/>
      <c r="K72" s="9"/>
      <c r="L72" s="9"/>
      <c r="M72" s="9"/>
      <c r="N72" s="8"/>
      <c r="O72" s="9"/>
      <c r="P72" s="9"/>
      <c r="Q72" s="9"/>
      <c r="R72" s="9"/>
      <c r="S72" s="9"/>
      <c r="T72" s="9"/>
      <c r="U72" s="9"/>
      <c r="V72" s="10">
        <f>AVERAGE(C72:U72)</f>
        <v>0.32250000000000001</v>
      </c>
    </row>
    <row r="73" spans="1:22" outlineLevel="2">
      <c r="A73" s="2" t="s">
        <v>20</v>
      </c>
      <c r="B73" s="3">
        <v>0.09</v>
      </c>
      <c r="C73" s="8">
        <f t="shared" si="38"/>
        <v>0.09</v>
      </c>
      <c r="D73" s="17">
        <v>0</v>
      </c>
      <c r="E73" s="9"/>
      <c r="F73" s="8"/>
      <c r="G73" s="9"/>
      <c r="H73" s="9"/>
      <c r="I73" s="9"/>
      <c r="J73" s="9"/>
      <c r="K73" s="9"/>
      <c r="L73" s="9"/>
      <c r="M73" s="9"/>
      <c r="N73" s="8"/>
      <c r="O73" s="9"/>
      <c r="P73" s="9"/>
      <c r="Q73" s="9"/>
      <c r="R73" s="9"/>
      <c r="S73" s="9"/>
      <c r="T73" s="9"/>
      <c r="U73" s="9"/>
      <c r="V73" s="10">
        <f>AVERAGE(C73:U73)</f>
        <v>4.4999999999999998E-2</v>
      </c>
    </row>
    <row r="74" spans="1:22" outlineLevel="2">
      <c r="A74" s="2" t="s">
        <v>21</v>
      </c>
      <c r="B74" s="3">
        <v>0.12</v>
      </c>
      <c r="C74" s="8">
        <f t="shared" si="38"/>
        <v>0.12</v>
      </c>
      <c r="D74" s="17">
        <v>0</v>
      </c>
      <c r="E74" s="9"/>
      <c r="F74" s="8"/>
      <c r="G74" s="9"/>
      <c r="H74" s="9"/>
      <c r="I74" s="9"/>
      <c r="J74" s="9"/>
      <c r="K74" s="9"/>
      <c r="L74" s="9"/>
      <c r="M74" s="9"/>
      <c r="N74" s="8"/>
      <c r="O74" s="9"/>
      <c r="P74" s="9"/>
      <c r="Q74" s="9"/>
      <c r="R74" s="9"/>
      <c r="S74" s="9"/>
      <c r="T74" s="9"/>
      <c r="U74" s="9"/>
      <c r="V74" s="10">
        <f>AVERAGE(C74:U74)</f>
        <v>0.06</v>
      </c>
    </row>
    <row r="75" spans="1:22" outlineLevel="2">
      <c r="A75" s="2" t="s">
        <v>22</v>
      </c>
      <c r="B75" s="3">
        <v>0.04</v>
      </c>
      <c r="C75" s="8">
        <f t="shared" si="38"/>
        <v>0.04</v>
      </c>
      <c r="D75" s="17">
        <v>0</v>
      </c>
      <c r="E75" s="9"/>
      <c r="F75" s="8"/>
      <c r="G75" s="9"/>
      <c r="H75" s="9"/>
      <c r="I75" s="9"/>
      <c r="J75" s="9"/>
      <c r="K75" s="9"/>
      <c r="L75" s="9"/>
      <c r="M75" s="9"/>
      <c r="N75" s="8"/>
      <c r="O75" s="9"/>
      <c r="P75" s="9"/>
      <c r="Q75" s="9"/>
      <c r="R75" s="9"/>
      <c r="S75" s="9"/>
      <c r="T75" s="9"/>
      <c r="U75" s="9"/>
      <c r="V75" s="10">
        <f>AVERAGE(C75:U75)</f>
        <v>0.02</v>
      </c>
    </row>
    <row r="76" spans="1:22" outlineLevel="2">
      <c r="A76" s="2" t="s">
        <v>23</v>
      </c>
      <c r="B76" s="3">
        <v>0.09</v>
      </c>
      <c r="C76" s="8">
        <f t="shared" si="38"/>
        <v>4.4999999999999998E-2</v>
      </c>
      <c r="D76" s="17">
        <v>0.5</v>
      </c>
      <c r="E76" s="9"/>
      <c r="F76" s="8"/>
      <c r="G76" s="9"/>
      <c r="H76" s="9"/>
      <c r="I76" s="9"/>
      <c r="J76" s="9"/>
      <c r="K76" s="9"/>
      <c r="L76" s="9"/>
      <c r="M76" s="9"/>
      <c r="N76" s="8"/>
      <c r="O76" s="9"/>
      <c r="P76" s="9"/>
      <c r="Q76" s="9"/>
      <c r="R76" s="9"/>
      <c r="S76" s="9"/>
      <c r="T76" s="9"/>
      <c r="U76" s="9"/>
      <c r="V76" s="10">
        <f>AVERAGE(C76:U76)</f>
        <v>0.27250000000000002</v>
      </c>
    </row>
    <row r="77" spans="1:22" outlineLevel="2">
      <c r="A77" s="2" t="s">
        <v>24</v>
      </c>
      <c r="B77" s="3">
        <v>0.05</v>
      </c>
      <c r="C77" s="8">
        <f t="shared" si="38"/>
        <v>0.05</v>
      </c>
      <c r="D77" s="17">
        <v>0</v>
      </c>
      <c r="E77" s="9"/>
      <c r="F77" s="8"/>
      <c r="G77" s="9"/>
      <c r="H77" s="9"/>
      <c r="I77" s="9"/>
      <c r="J77" s="9"/>
      <c r="K77" s="9"/>
      <c r="L77" s="9"/>
      <c r="M77" s="9"/>
      <c r="N77" s="8"/>
      <c r="O77" s="9"/>
      <c r="P77" s="9"/>
      <c r="Q77" s="9"/>
      <c r="R77" s="9"/>
      <c r="S77" s="9"/>
      <c r="T77" s="9"/>
      <c r="U77" s="9"/>
      <c r="V77" s="10">
        <f>AVERAGE(C77:U77)</f>
        <v>2.5000000000000001E-2</v>
      </c>
    </row>
    <row r="78" spans="1:22" outlineLevel="2">
      <c r="A78" s="2" t="s">
        <v>25</v>
      </c>
      <c r="B78" s="3">
        <v>0.09</v>
      </c>
      <c r="C78" s="8">
        <f t="shared" si="38"/>
        <v>4.4999999999999998E-2</v>
      </c>
      <c r="D78" s="17">
        <v>0.5</v>
      </c>
      <c r="E78" s="9"/>
      <c r="F78" s="8"/>
      <c r="G78" s="9"/>
      <c r="H78" s="9"/>
      <c r="I78" s="9"/>
      <c r="J78" s="9"/>
      <c r="K78" s="9"/>
      <c r="L78" s="9"/>
      <c r="M78" s="9"/>
      <c r="N78" s="8"/>
      <c r="O78" s="9"/>
      <c r="P78" s="9"/>
      <c r="Q78" s="9"/>
      <c r="R78" s="9"/>
      <c r="S78" s="9"/>
      <c r="T78" s="9"/>
      <c r="U78" s="9"/>
      <c r="V78" s="10">
        <f>AVERAGE(C78:U78)</f>
        <v>0.27250000000000002</v>
      </c>
    </row>
    <row r="79" spans="1:22" s="6" customFormat="1" outlineLevel="1">
      <c r="A79" s="4" t="s">
        <v>26</v>
      </c>
      <c r="B79" s="5">
        <f>SUM(B69:B78)</f>
        <v>1</v>
      </c>
      <c r="C79" s="5">
        <f t="shared" ref="C79:V79" si="39">SUM(C69:C78)</f>
        <v>0.66800000000000015</v>
      </c>
      <c r="D79" s="18"/>
      <c r="E79" s="5">
        <f t="shared" si="39"/>
        <v>0</v>
      </c>
      <c r="F79" s="5">
        <f t="shared" si="39"/>
        <v>0</v>
      </c>
      <c r="G79" s="5">
        <f t="shared" si="39"/>
        <v>0</v>
      </c>
      <c r="H79" s="5">
        <f t="shared" si="39"/>
        <v>0</v>
      </c>
      <c r="I79" s="5">
        <f t="shared" si="39"/>
        <v>0</v>
      </c>
      <c r="J79" s="5">
        <f t="shared" si="39"/>
        <v>0</v>
      </c>
      <c r="K79" s="5">
        <f t="shared" si="39"/>
        <v>0</v>
      </c>
      <c r="L79" s="5">
        <f t="shared" si="39"/>
        <v>0</v>
      </c>
      <c r="M79" s="5">
        <f t="shared" si="39"/>
        <v>0</v>
      </c>
      <c r="N79" s="5">
        <f t="shared" si="39"/>
        <v>0</v>
      </c>
      <c r="O79" s="5">
        <f t="shared" si="39"/>
        <v>0</v>
      </c>
      <c r="P79" s="5">
        <f t="shared" si="39"/>
        <v>0</v>
      </c>
      <c r="Q79" s="5">
        <f t="shared" si="39"/>
        <v>0</v>
      </c>
      <c r="R79" s="5">
        <f t="shared" si="39"/>
        <v>0</v>
      </c>
      <c r="S79" s="5">
        <f t="shared" si="39"/>
        <v>0</v>
      </c>
      <c r="T79" s="5">
        <f t="shared" si="39"/>
        <v>0</v>
      </c>
      <c r="U79" s="5">
        <f t="shared" si="39"/>
        <v>0</v>
      </c>
      <c r="V79" s="5">
        <f t="shared" si="39"/>
        <v>1.734</v>
      </c>
    </row>
    <row r="80" spans="1:22">
      <c r="A80" s="4" t="s">
        <v>27</v>
      </c>
      <c r="B80" s="5">
        <f t="shared" ref="B80:V80" si="40">0.4*B68+0.6*B79</f>
        <v>1</v>
      </c>
      <c r="C80" s="5">
        <f t="shared" si="40"/>
        <v>0.66080000000000017</v>
      </c>
      <c r="D80" s="18"/>
      <c r="E80" s="5">
        <f t="shared" si="40"/>
        <v>0</v>
      </c>
      <c r="F80" s="5">
        <f t="shared" si="40"/>
        <v>0</v>
      </c>
      <c r="G80" s="5">
        <f t="shared" si="40"/>
        <v>0</v>
      </c>
      <c r="H80" s="5">
        <f t="shared" si="40"/>
        <v>0</v>
      </c>
      <c r="I80" s="5">
        <f t="shared" si="40"/>
        <v>0</v>
      </c>
      <c r="J80" s="5">
        <f t="shared" si="40"/>
        <v>0</v>
      </c>
      <c r="K80" s="5">
        <f t="shared" si="40"/>
        <v>0</v>
      </c>
      <c r="L80" s="5">
        <f t="shared" si="40"/>
        <v>0</v>
      </c>
      <c r="M80" s="5">
        <f t="shared" si="40"/>
        <v>0</v>
      </c>
      <c r="N80" s="5">
        <f t="shared" si="40"/>
        <v>0</v>
      </c>
      <c r="O80" s="5">
        <f t="shared" si="40"/>
        <v>0</v>
      </c>
      <c r="P80" s="5">
        <f t="shared" si="40"/>
        <v>0</v>
      </c>
      <c r="Q80" s="5">
        <f t="shared" si="40"/>
        <v>0</v>
      </c>
      <c r="R80" s="5">
        <f t="shared" si="40"/>
        <v>0</v>
      </c>
      <c r="S80" s="5">
        <f t="shared" si="40"/>
        <v>0</v>
      </c>
      <c r="T80" s="5">
        <f t="shared" si="40"/>
        <v>0</v>
      </c>
      <c r="U80" s="5">
        <f t="shared" si="40"/>
        <v>0</v>
      </c>
      <c r="V80" s="5">
        <f t="shared" si="40"/>
        <v>1.3704000000000001</v>
      </c>
    </row>
    <row r="81" spans="1:22" s="15" customFormat="1">
      <c r="A81" s="4" t="s">
        <v>51</v>
      </c>
      <c r="B81" s="5"/>
      <c r="C81" s="16" t="s">
        <v>87</v>
      </c>
      <c r="D81" s="22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5">
        <f>COUNTIF(C81:U81,"Y")/COUNTA(C81:U81)</f>
        <v>1</v>
      </c>
    </row>
    <row r="82" spans="1:22">
      <c r="D82" s="23"/>
    </row>
    <row r="83" spans="1:22">
      <c r="A83" s="13" t="s">
        <v>35</v>
      </c>
      <c r="B83" s="11"/>
      <c r="C83" s="11"/>
      <c r="D83" s="2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outlineLevel="2">
      <c r="A84" s="2" t="s">
        <v>11</v>
      </c>
      <c r="B84" s="3">
        <v>0.25</v>
      </c>
      <c r="C84" s="8">
        <f>(1-D84)*B84</f>
        <v>0.25</v>
      </c>
      <c r="D84" s="17">
        <v>0</v>
      </c>
      <c r="E84" s="9"/>
      <c r="F84" s="8"/>
      <c r="G84" s="9"/>
      <c r="H84" s="9"/>
      <c r="I84" s="9"/>
      <c r="J84" s="9"/>
      <c r="K84" s="9"/>
      <c r="L84" s="9"/>
      <c r="M84" s="9"/>
      <c r="N84" s="8"/>
      <c r="O84" s="9"/>
      <c r="P84" s="9"/>
      <c r="Q84" s="9"/>
      <c r="R84" s="9"/>
      <c r="S84" s="9"/>
      <c r="T84" s="9"/>
      <c r="U84" s="9"/>
      <c r="V84" s="10">
        <f>AVERAGE(C84:U84)</f>
        <v>0.125</v>
      </c>
    </row>
    <row r="85" spans="1:22" outlineLevel="2">
      <c r="A85" s="2" t="s">
        <v>12</v>
      </c>
      <c r="B85" s="3">
        <v>0.15</v>
      </c>
      <c r="C85" s="8">
        <f t="shared" ref="C85:C87" si="41">(1-D85)*B85</f>
        <v>3.7499999999999999E-2</v>
      </c>
      <c r="D85" s="17">
        <v>0.75</v>
      </c>
      <c r="E85" s="9"/>
      <c r="F85" s="8"/>
      <c r="G85" s="9"/>
      <c r="H85" s="9"/>
      <c r="I85" s="9"/>
      <c r="J85" s="9"/>
      <c r="K85" s="9"/>
      <c r="L85" s="9"/>
      <c r="M85" s="9"/>
      <c r="N85" s="8"/>
      <c r="O85" s="9"/>
      <c r="P85" s="9"/>
      <c r="Q85" s="9"/>
      <c r="R85" s="9"/>
      <c r="S85" s="9"/>
      <c r="T85" s="9"/>
      <c r="U85" s="9"/>
      <c r="V85" s="10">
        <f>AVERAGE(C85:U85)</f>
        <v>0.39374999999999999</v>
      </c>
    </row>
    <row r="86" spans="1:22" outlineLevel="2">
      <c r="A86" s="2" t="s">
        <v>13</v>
      </c>
      <c r="B86" s="3">
        <v>0.55000000000000004</v>
      </c>
      <c r="C86" s="8">
        <f t="shared" si="41"/>
        <v>0.13750000000000001</v>
      </c>
      <c r="D86" s="17">
        <v>0.75</v>
      </c>
      <c r="E86" s="9"/>
      <c r="F86" s="8"/>
      <c r="G86" s="9"/>
      <c r="H86" s="9"/>
      <c r="I86" s="9"/>
      <c r="J86" s="9"/>
      <c r="K86" s="9"/>
      <c r="L86" s="9"/>
      <c r="M86" s="9"/>
      <c r="N86" s="8"/>
      <c r="O86" s="9"/>
      <c r="P86" s="9"/>
      <c r="Q86" s="9"/>
      <c r="R86" s="9"/>
      <c r="S86" s="9"/>
      <c r="T86" s="9"/>
      <c r="U86" s="9"/>
      <c r="V86" s="10">
        <f>AVERAGE(C86:U86)</f>
        <v>0.44374999999999998</v>
      </c>
    </row>
    <row r="87" spans="1:22" outlineLevel="2">
      <c r="A87" s="2" t="s">
        <v>14</v>
      </c>
      <c r="B87" s="3">
        <v>0.05</v>
      </c>
      <c r="C87" s="8">
        <f t="shared" si="41"/>
        <v>0.05</v>
      </c>
      <c r="D87" s="17">
        <v>0</v>
      </c>
      <c r="E87" s="9"/>
      <c r="F87" s="8"/>
      <c r="G87" s="9"/>
      <c r="H87" s="9"/>
      <c r="I87" s="9"/>
      <c r="J87" s="9"/>
      <c r="K87" s="9"/>
      <c r="L87" s="9"/>
      <c r="M87" s="9"/>
      <c r="N87" s="8"/>
      <c r="O87" s="9"/>
      <c r="P87" s="9"/>
      <c r="Q87" s="9"/>
      <c r="R87" s="9"/>
      <c r="S87" s="9"/>
      <c r="T87" s="9"/>
      <c r="U87" s="9"/>
      <c r="V87" s="10">
        <f>AVERAGE(C87:U87)</f>
        <v>2.5000000000000001E-2</v>
      </c>
    </row>
    <row r="88" spans="1:22" s="6" customFormat="1" outlineLevel="1">
      <c r="A88" s="4" t="s">
        <v>15</v>
      </c>
      <c r="B88" s="5">
        <f>SUM(B84:B87)</f>
        <v>1</v>
      </c>
      <c r="C88" s="5">
        <f t="shared" ref="C88:V88" si="42">SUM(C84:C87)</f>
        <v>0.47499999999999998</v>
      </c>
      <c r="D88" s="18"/>
      <c r="E88" s="5">
        <f t="shared" si="42"/>
        <v>0</v>
      </c>
      <c r="F88" s="5">
        <f t="shared" si="42"/>
        <v>0</v>
      </c>
      <c r="G88" s="5">
        <f t="shared" si="42"/>
        <v>0</v>
      </c>
      <c r="H88" s="5">
        <f t="shared" si="42"/>
        <v>0</v>
      </c>
      <c r="I88" s="5">
        <f t="shared" si="42"/>
        <v>0</v>
      </c>
      <c r="J88" s="5">
        <f t="shared" si="42"/>
        <v>0</v>
      </c>
      <c r="K88" s="5">
        <f t="shared" si="42"/>
        <v>0</v>
      </c>
      <c r="L88" s="5">
        <f t="shared" si="42"/>
        <v>0</v>
      </c>
      <c r="M88" s="5">
        <f t="shared" si="42"/>
        <v>0</v>
      </c>
      <c r="N88" s="5">
        <f t="shared" si="42"/>
        <v>0</v>
      </c>
      <c r="O88" s="5">
        <f t="shared" si="42"/>
        <v>0</v>
      </c>
      <c r="P88" s="5">
        <f t="shared" si="42"/>
        <v>0</v>
      </c>
      <c r="Q88" s="5">
        <f t="shared" si="42"/>
        <v>0</v>
      </c>
      <c r="R88" s="5">
        <f t="shared" si="42"/>
        <v>0</v>
      </c>
      <c r="S88" s="5">
        <f t="shared" si="42"/>
        <v>0</v>
      </c>
      <c r="T88" s="5">
        <f t="shared" si="42"/>
        <v>0</v>
      </c>
      <c r="U88" s="5">
        <f t="shared" si="42"/>
        <v>0</v>
      </c>
      <c r="V88" s="5">
        <f t="shared" si="42"/>
        <v>0.98750000000000004</v>
      </c>
    </row>
    <row r="89" spans="1:22" outlineLevel="2">
      <c r="A89" s="2" t="s">
        <v>16</v>
      </c>
      <c r="B89" s="3">
        <v>0.09</v>
      </c>
      <c r="C89" s="8">
        <f>(1-D89)*B89</f>
        <v>4.9500000000000002E-2</v>
      </c>
      <c r="D89" s="17">
        <v>0.45</v>
      </c>
      <c r="E89" s="9"/>
      <c r="F89" s="8"/>
      <c r="G89" s="9"/>
      <c r="H89" s="9"/>
      <c r="I89" s="9"/>
      <c r="J89" s="9"/>
      <c r="K89" s="9"/>
      <c r="L89" s="9"/>
      <c r="M89" s="9"/>
      <c r="N89" s="8"/>
      <c r="O89" s="9"/>
      <c r="P89" s="9"/>
      <c r="Q89" s="9"/>
      <c r="R89" s="9"/>
      <c r="S89" s="9"/>
      <c r="T89" s="9"/>
      <c r="U89" s="9"/>
      <c r="V89" s="10">
        <f>AVERAGE(C89:U89)</f>
        <v>0.24975</v>
      </c>
    </row>
    <row r="90" spans="1:22" outlineLevel="2">
      <c r="A90" s="2" t="s">
        <v>17</v>
      </c>
      <c r="B90" s="3">
        <v>0.04</v>
      </c>
      <c r="C90" s="8">
        <f t="shared" ref="C90:C98" si="43">(1-D90)*B90</f>
        <v>0.01</v>
      </c>
      <c r="D90" s="17">
        <v>0.75</v>
      </c>
      <c r="E90" s="9"/>
      <c r="F90" s="8"/>
      <c r="G90" s="9"/>
      <c r="H90" s="9"/>
      <c r="I90" s="9"/>
      <c r="J90" s="9"/>
      <c r="K90" s="9"/>
      <c r="L90" s="9"/>
      <c r="M90" s="9"/>
      <c r="N90" s="8"/>
      <c r="O90" s="9"/>
      <c r="P90" s="9"/>
      <c r="Q90" s="9"/>
      <c r="R90" s="9"/>
      <c r="S90" s="9"/>
      <c r="T90" s="9"/>
      <c r="U90" s="9"/>
      <c r="V90" s="10">
        <f>AVERAGE(C90:U90)</f>
        <v>0.38</v>
      </c>
    </row>
    <row r="91" spans="1:22" outlineLevel="2">
      <c r="A91" s="2" t="s">
        <v>18</v>
      </c>
      <c r="B91" s="3">
        <v>0.1</v>
      </c>
      <c r="C91" s="8">
        <f t="shared" si="43"/>
        <v>2.5000000000000001E-2</v>
      </c>
      <c r="D91" s="17">
        <v>0.75</v>
      </c>
      <c r="E91" s="9"/>
      <c r="F91" s="8"/>
      <c r="G91" s="9"/>
      <c r="H91" s="9"/>
      <c r="I91" s="9"/>
      <c r="J91" s="9"/>
      <c r="K91" s="9"/>
      <c r="L91" s="9"/>
      <c r="M91" s="9"/>
      <c r="N91" s="8"/>
      <c r="O91" s="9"/>
      <c r="P91" s="9"/>
      <c r="Q91" s="9"/>
      <c r="R91" s="9"/>
      <c r="S91" s="9"/>
      <c r="T91" s="9"/>
      <c r="U91" s="9"/>
      <c r="V91" s="10">
        <f>AVERAGE(C91:U91)</f>
        <v>0.38750000000000001</v>
      </c>
    </row>
    <row r="92" spans="1:22" outlineLevel="2">
      <c r="A92" s="2" t="s">
        <v>19</v>
      </c>
      <c r="B92" s="3">
        <v>0.28999999999999998</v>
      </c>
      <c r="C92" s="8">
        <f t="shared" si="43"/>
        <v>7.2499999999999995E-2</v>
      </c>
      <c r="D92" s="17">
        <v>0.75</v>
      </c>
      <c r="E92" s="9"/>
      <c r="F92" s="8"/>
      <c r="G92" s="9"/>
      <c r="H92" s="9"/>
      <c r="I92" s="9"/>
      <c r="J92" s="9"/>
      <c r="K92" s="9"/>
      <c r="L92" s="9"/>
      <c r="M92" s="9"/>
      <c r="N92" s="8"/>
      <c r="O92" s="9"/>
      <c r="P92" s="9"/>
      <c r="Q92" s="9"/>
      <c r="R92" s="9"/>
      <c r="S92" s="9"/>
      <c r="T92" s="9"/>
      <c r="U92" s="9"/>
      <c r="V92" s="10">
        <f>AVERAGE(C92:U92)</f>
        <v>0.41125</v>
      </c>
    </row>
    <row r="93" spans="1:22" outlineLevel="2">
      <c r="A93" s="2" t="s">
        <v>20</v>
      </c>
      <c r="B93" s="3">
        <v>0.09</v>
      </c>
      <c r="C93" s="8">
        <f t="shared" si="43"/>
        <v>0.09</v>
      </c>
      <c r="D93" s="17">
        <v>0</v>
      </c>
      <c r="E93" s="9"/>
      <c r="F93" s="8"/>
      <c r="G93" s="9"/>
      <c r="H93" s="9"/>
      <c r="I93" s="9"/>
      <c r="J93" s="9"/>
      <c r="K93" s="9"/>
      <c r="L93" s="9"/>
      <c r="M93" s="9"/>
      <c r="N93" s="8"/>
      <c r="O93" s="9"/>
      <c r="P93" s="9"/>
      <c r="Q93" s="9"/>
      <c r="R93" s="9"/>
      <c r="S93" s="9"/>
      <c r="T93" s="9"/>
      <c r="U93" s="9"/>
      <c r="V93" s="10">
        <f>AVERAGE(C93:U93)</f>
        <v>4.4999999999999998E-2</v>
      </c>
    </row>
    <row r="94" spans="1:22" outlineLevel="2">
      <c r="A94" s="2" t="s">
        <v>21</v>
      </c>
      <c r="B94" s="3">
        <v>0.12</v>
      </c>
      <c r="C94" s="8">
        <f t="shared" si="43"/>
        <v>0.12</v>
      </c>
      <c r="D94" s="17">
        <v>0</v>
      </c>
      <c r="E94" s="9"/>
      <c r="F94" s="8"/>
      <c r="G94" s="9"/>
      <c r="H94" s="9"/>
      <c r="I94" s="9"/>
      <c r="J94" s="9"/>
      <c r="K94" s="9"/>
      <c r="L94" s="9"/>
      <c r="M94" s="9"/>
      <c r="N94" s="8"/>
      <c r="O94" s="9"/>
      <c r="P94" s="9"/>
      <c r="Q94" s="9"/>
      <c r="R94" s="9"/>
      <c r="S94" s="9"/>
      <c r="T94" s="9"/>
      <c r="U94" s="9"/>
      <c r="V94" s="10">
        <f>AVERAGE(C94:U94)</f>
        <v>0.06</v>
      </c>
    </row>
    <row r="95" spans="1:22" outlineLevel="2">
      <c r="A95" s="2" t="s">
        <v>22</v>
      </c>
      <c r="B95" s="3">
        <v>0.04</v>
      </c>
      <c r="C95" s="8">
        <f t="shared" si="43"/>
        <v>0.04</v>
      </c>
      <c r="D95" s="17">
        <v>0</v>
      </c>
      <c r="E95" s="9"/>
      <c r="F95" s="8"/>
      <c r="G95" s="9"/>
      <c r="H95" s="9"/>
      <c r="I95" s="9"/>
      <c r="J95" s="9"/>
      <c r="K95" s="9"/>
      <c r="L95" s="9"/>
      <c r="M95" s="9"/>
      <c r="N95" s="8"/>
      <c r="O95" s="9"/>
      <c r="P95" s="9"/>
      <c r="Q95" s="9"/>
      <c r="R95" s="9"/>
      <c r="S95" s="9"/>
      <c r="T95" s="9"/>
      <c r="U95" s="9"/>
      <c r="V95" s="10">
        <f>AVERAGE(C95:U95)</f>
        <v>0.02</v>
      </c>
    </row>
    <row r="96" spans="1:22" outlineLevel="2">
      <c r="A96" s="2" t="s">
        <v>23</v>
      </c>
      <c r="B96" s="3">
        <v>0.09</v>
      </c>
      <c r="C96" s="8">
        <f t="shared" si="43"/>
        <v>2.2499999999999999E-2</v>
      </c>
      <c r="D96" s="17">
        <v>0.75</v>
      </c>
      <c r="E96" s="9"/>
      <c r="F96" s="8"/>
      <c r="G96" s="9"/>
      <c r="H96" s="9"/>
      <c r="I96" s="9"/>
      <c r="J96" s="9"/>
      <c r="K96" s="9"/>
      <c r="L96" s="9"/>
      <c r="M96" s="9"/>
      <c r="N96" s="8"/>
      <c r="O96" s="9"/>
      <c r="P96" s="9"/>
      <c r="Q96" s="9"/>
      <c r="R96" s="9"/>
      <c r="S96" s="9"/>
      <c r="T96" s="9"/>
      <c r="U96" s="9"/>
      <c r="V96" s="10">
        <f>AVERAGE(C96:U96)</f>
        <v>0.38624999999999998</v>
      </c>
    </row>
    <row r="97" spans="1:22" outlineLevel="2">
      <c r="A97" s="2" t="s">
        <v>24</v>
      </c>
      <c r="B97" s="3">
        <v>0.05</v>
      </c>
      <c r="C97" s="8">
        <f t="shared" si="43"/>
        <v>0.05</v>
      </c>
      <c r="D97" s="17">
        <v>0</v>
      </c>
      <c r="E97" s="9"/>
      <c r="F97" s="8"/>
      <c r="G97" s="9"/>
      <c r="H97" s="9"/>
      <c r="I97" s="9"/>
      <c r="J97" s="9"/>
      <c r="K97" s="9"/>
      <c r="L97" s="9"/>
      <c r="M97" s="9"/>
      <c r="N97" s="8"/>
      <c r="O97" s="9"/>
      <c r="P97" s="9"/>
      <c r="Q97" s="9"/>
      <c r="R97" s="9"/>
      <c r="S97" s="9"/>
      <c r="T97" s="9"/>
      <c r="U97" s="9"/>
      <c r="V97" s="10">
        <f>AVERAGE(C97:U97)</f>
        <v>2.5000000000000001E-2</v>
      </c>
    </row>
    <row r="98" spans="1:22" outlineLevel="2">
      <c r="A98" s="2" t="s">
        <v>25</v>
      </c>
      <c r="B98" s="3">
        <v>0.09</v>
      </c>
      <c r="C98" s="8">
        <f t="shared" si="43"/>
        <v>2.2499999999999999E-2</v>
      </c>
      <c r="D98" s="17">
        <v>0.75</v>
      </c>
      <c r="E98" s="9"/>
      <c r="F98" s="8"/>
      <c r="G98" s="9"/>
      <c r="H98" s="9"/>
      <c r="I98" s="9"/>
      <c r="J98" s="9"/>
      <c r="K98" s="9"/>
      <c r="L98" s="9"/>
      <c r="M98" s="9"/>
      <c r="N98" s="8"/>
      <c r="O98" s="9"/>
      <c r="P98" s="9"/>
      <c r="Q98" s="9"/>
      <c r="R98" s="9"/>
      <c r="S98" s="9"/>
      <c r="T98" s="9"/>
      <c r="U98" s="9"/>
      <c r="V98" s="10">
        <f>AVERAGE(C98:U98)</f>
        <v>0.38624999999999998</v>
      </c>
    </row>
    <row r="99" spans="1:22" s="6" customFormat="1" outlineLevel="1">
      <c r="A99" s="4" t="s">
        <v>26</v>
      </c>
      <c r="B99" s="5">
        <f>SUM(B89:B98)</f>
        <v>1</v>
      </c>
      <c r="C99" s="5">
        <f t="shared" ref="C99:V99" si="44">SUM(C89:C98)</f>
        <v>0.502</v>
      </c>
      <c r="D99" s="18"/>
      <c r="E99" s="5">
        <f t="shared" si="44"/>
        <v>0</v>
      </c>
      <c r="F99" s="5">
        <f t="shared" si="44"/>
        <v>0</v>
      </c>
      <c r="G99" s="5">
        <f t="shared" si="44"/>
        <v>0</v>
      </c>
      <c r="H99" s="5">
        <f t="shared" si="44"/>
        <v>0</v>
      </c>
      <c r="I99" s="5">
        <f t="shared" si="44"/>
        <v>0</v>
      </c>
      <c r="J99" s="5">
        <f t="shared" si="44"/>
        <v>0</v>
      </c>
      <c r="K99" s="5">
        <f t="shared" si="44"/>
        <v>0</v>
      </c>
      <c r="L99" s="5">
        <f t="shared" si="44"/>
        <v>0</v>
      </c>
      <c r="M99" s="5">
        <f t="shared" si="44"/>
        <v>0</v>
      </c>
      <c r="N99" s="5">
        <f t="shared" si="44"/>
        <v>0</v>
      </c>
      <c r="O99" s="5">
        <f t="shared" si="44"/>
        <v>0</v>
      </c>
      <c r="P99" s="5">
        <f t="shared" si="44"/>
        <v>0</v>
      </c>
      <c r="Q99" s="5">
        <f t="shared" si="44"/>
        <v>0</v>
      </c>
      <c r="R99" s="5">
        <f t="shared" si="44"/>
        <v>0</v>
      </c>
      <c r="S99" s="5">
        <f t="shared" si="44"/>
        <v>0</v>
      </c>
      <c r="T99" s="5">
        <f t="shared" si="44"/>
        <v>0</v>
      </c>
      <c r="U99" s="5">
        <f t="shared" si="44"/>
        <v>0</v>
      </c>
      <c r="V99" s="5">
        <f t="shared" si="44"/>
        <v>2.351</v>
      </c>
    </row>
    <row r="100" spans="1:22">
      <c r="A100" s="4" t="s">
        <v>27</v>
      </c>
      <c r="B100" s="5">
        <f t="shared" ref="B100" si="45">0.4*B88+0.6*B99</f>
        <v>1</v>
      </c>
      <c r="C100" s="5">
        <f t="shared" ref="C100" si="46">0.4*C88+0.6*C99</f>
        <v>0.49119999999999997</v>
      </c>
      <c r="D100" s="18"/>
      <c r="E100" s="5">
        <f t="shared" ref="E100" si="47">0.4*E88+0.6*E99</f>
        <v>0</v>
      </c>
      <c r="F100" s="5">
        <f t="shared" ref="F100" si="48">0.4*F88+0.6*F99</f>
        <v>0</v>
      </c>
      <c r="G100" s="5">
        <f t="shared" ref="G100" si="49">0.4*G88+0.6*G99</f>
        <v>0</v>
      </c>
      <c r="H100" s="5">
        <f t="shared" ref="H100" si="50">0.4*H88+0.6*H99</f>
        <v>0</v>
      </c>
      <c r="I100" s="5">
        <f t="shared" ref="I100" si="51">0.4*I88+0.6*I99</f>
        <v>0</v>
      </c>
      <c r="J100" s="5">
        <f t="shared" ref="J100" si="52">0.4*J88+0.6*J99</f>
        <v>0</v>
      </c>
      <c r="K100" s="5">
        <f t="shared" ref="K100" si="53">0.4*K88+0.6*K99</f>
        <v>0</v>
      </c>
      <c r="L100" s="5">
        <f t="shared" ref="L100" si="54">0.4*L88+0.6*L99</f>
        <v>0</v>
      </c>
      <c r="M100" s="5">
        <f t="shared" ref="M100" si="55">0.4*M88+0.6*M99</f>
        <v>0</v>
      </c>
      <c r="N100" s="5">
        <f t="shared" ref="N100" si="56">0.4*N88+0.6*N99</f>
        <v>0</v>
      </c>
      <c r="O100" s="5">
        <f t="shared" ref="O100" si="57">0.4*O88+0.6*O99</f>
        <v>0</v>
      </c>
      <c r="P100" s="5">
        <f t="shared" ref="P100" si="58">0.4*P88+0.6*P99</f>
        <v>0</v>
      </c>
      <c r="Q100" s="5">
        <f t="shared" ref="Q100" si="59">0.4*Q88+0.6*Q99</f>
        <v>0</v>
      </c>
      <c r="R100" s="5">
        <f t="shared" ref="R100" si="60">0.4*R88+0.6*R99</f>
        <v>0</v>
      </c>
      <c r="S100" s="5">
        <f t="shared" ref="S100" si="61">0.4*S88+0.6*S99</f>
        <v>0</v>
      </c>
      <c r="T100" s="5">
        <f t="shared" ref="T100" si="62">0.4*T88+0.6*T99</f>
        <v>0</v>
      </c>
      <c r="U100" s="5">
        <f t="shared" ref="U100" si="63">0.4*U88+0.6*U99</f>
        <v>0</v>
      </c>
      <c r="V100" s="5">
        <f t="shared" ref="V100" si="64">0.4*V88+0.6*V99</f>
        <v>1.8055999999999999</v>
      </c>
    </row>
    <row r="101" spans="1:22" s="15" customFormat="1">
      <c r="A101" s="4" t="s">
        <v>51</v>
      </c>
      <c r="B101" s="5"/>
      <c r="C101" s="16" t="s">
        <v>82</v>
      </c>
      <c r="D101" s="22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5">
        <f>COUNTIF(C101:U101,"Y")/COUNTA(C101:U101)</f>
        <v>1</v>
      </c>
    </row>
    <row r="102" spans="1:22">
      <c r="D102" s="23"/>
    </row>
    <row r="103" spans="1:22">
      <c r="A103" s="13" t="s">
        <v>50</v>
      </c>
      <c r="B103" s="11"/>
      <c r="C103" s="11"/>
      <c r="D103" s="2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outlineLevel="2">
      <c r="A104" s="2" t="s">
        <v>11</v>
      </c>
      <c r="B104" s="3">
        <v>0.25</v>
      </c>
      <c r="C104" s="8">
        <f>(1-D104)*B104</f>
        <v>0.25</v>
      </c>
      <c r="D104" s="17">
        <v>0</v>
      </c>
      <c r="E104" s="9"/>
      <c r="F104" s="8"/>
      <c r="G104" s="9"/>
      <c r="H104" s="9"/>
      <c r="I104" s="9"/>
      <c r="J104" s="9"/>
      <c r="K104" s="9"/>
      <c r="L104" s="9"/>
      <c r="M104" s="9"/>
      <c r="N104" s="8"/>
      <c r="O104" s="9"/>
      <c r="P104" s="9"/>
      <c r="Q104" s="9"/>
      <c r="R104" s="9"/>
      <c r="S104" s="9"/>
      <c r="T104" s="9"/>
      <c r="U104" s="9"/>
      <c r="V104" s="10">
        <f>AVERAGE(C104:U104)</f>
        <v>0.125</v>
      </c>
    </row>
    <row r="105" spans="1:22" outlineLevel="2">
      <c r="A105" s="2" t="s">
        <v>12</v>
      </c>
      <c r="B105" s="3">
        <v>0.15</v>
      </c>
      <c r="C105" s="8">
        <f t="shared" ref="C105:C107" si="65">(1-D105)*B105</f>
        <v>0.15</v>
      </c>
      <c r="D105" s="17">
        <v>0</v>
      </c>
      <c r="E105" s="9"/>
      <c r="F105" s="8"/>
      <c r="G105" s="9"/>
      <c r="H105" s="9"/>
      <c r="I105" s="9"/>
      <c r="J105" s="9"/>
      <c r="K105" s="9"/>
      <c r="L105" s="9"/>
      <c r="M105" s="9"/>
      <c r="N105" s="8"/>
      <c r="O105" s="9"/>
      <c r="P105" s="9"/>
      <c r="Q105" s="9"/>
      <c r="R105" s="9"/>
      <c r="S105" s="9"/>
      <c r="T105" s="9"/>
      <c r="U105" s="9"/>
      <c r="V105" s="10">
        <f>AVERAGE(C105:U105)</f>
        <v>7.4999999999999997E-2</v>
      </c>
    </row>
    <row r="106" spans="1:22" outlineLevel="2">
      <c r="A106" s="2" t="s">
        <v>13</v>
      </c>
      <c r="B106" s="3">
        <v>0.55000000000000004</v>
      </c>
      <c r="C106" s="8">
        <f t="shared" si="65"/>
        <v>0.55000000000000004</v>
      </c>
      <c r="D106" s="17">
        <v>0</v>
      </c>
      <c r="E106" s="9"/>
      <c r="F106" s="8"/>
      <c r="G106" s="9"/>
      <c r="H106" s="9"/>
      <c r="I106" s="9"/>
      <c r="J106" s="9"/>
      <c r="K106" s="9"/>
      <c r="L106" s="9"/>
      <c r="M106" s="9"/>
      <c r="N106" s="8"/>
      <c r="O106" s="9"/>
      <c r="P106" s="9"/>
      <c r="Q106" s="9"/>
      <c r="R106" s="9"/>
      <c r="S106" s="9"/>
      <c r="T106" s="9"/>
      <c r="U106" s="9"/>
      <c r="V106" s="10">
        <f>AVERAGE(C106:U106)</f>
        <v>0.27500000000000002</v>
      </c>
    </row>
    <row r="107" spans="1:22" outlineLevel="2">
      <c r="A107" s="2" t="s">
        <v>14</v>
      </c>
      <c r="B107" s="3">
        <v>0.05</v>
      </c>
      <c r="C107" s="8">
        <f t="shared" si="65"/>
        <v>0.05</v>
      </c>
      <c r="D107" s="17">
        <v>0</v>
      </c>
      <c r="E107" s="9"/>
      <c r="F107" s="8"/>
      <c r="G107" s="9"/>
      <c r="H107" s="9"/>
      <c r="I107" s="9"/>
      <c r="J107" s="9"/>
      <c r="K107" s="9"/>
      <c r="L107" s="9"/>
      <c r="M107" s="9"/>
      <c r="N107" s="8"/>
      <c r="O107" s="9"/>
      <c r="P107" s="9"/>
      <c r="Q107" s="9"/>
      <c r="R107" s="9"/>
      <c r="S107" s="9"/>
      <c r="T107" s="9"/>
      <c r="U107" s="9"/>
      <c r="V107" s="10">
        <f>AVERAGE(C107:U107)</f>
        <v>2.5000000000000001E-2</v>
      </c>
    </row>
    <row r="108" spans="1:22" s="6" customFormat="1" outlineLevel="1">
      <c r="A108" s="4" t="s">
        <v>15</v>
      </c>
      <c r="B108" s="5">
        <f>SUM(B104:B107)</f>
        <v>1</v>
      </c>
      <c r="C108" s="5">
        <f t="shared" ref="C108:V108" si="66">SUM(C104:C107)</f>
        <v>1</v>
      </c>
      <c r="D108" s="18">
        <f t="shared" si="66"/>
        <v>0</v>
      </c>
      <c r="E108" s="5">
        <f t="shared" si="66"/>
        <v>0</v>
      </c>
      <c r="F108" s="5">
        <f t="shared" si="66"/>
        <v>0</v>
      </c>
      <c r="G108" s="5">
        <f t="shared" si="66"/>
        <v>0</v>
      </c>
      <c r="H108" s="5">
        <f t="shared" si="66"/>
        <v>0</v>
      </c>
      <c r="I108" s="5">
        <f t="shared" si="66"/>
        <v>0</v>
      </c>
      <c r="J108" s="5">
        <f t="shared" si="66"/>
        <v>0</v>
      </c>
      <c r="K108" s="5">
        <f t="shared" si="66"/>
        <v>0</v>
      </c>
      <c r="L108" s="5">
        <f t="shared" si="66"/>
        <v>0</v>
      </c>
      <c r="M108" s="5">
        <f t="shared" si="66"/>
        <v>0</v>
      </c>
      <c r="N108" s="5">
        <f t="shared" si="66"/>
        <v>0</v>
      </c>
      <c r="O108" s="5">
        <f t="shared" si="66"/>
        <v>0</v>
      </c>
      <c r="P108" s="5">
        <f t="shared" si="66"/>
        <v>0</v>
      </c>
      <c r="Q108" s="5">
        <f t="shared" si="66"/>
        <v>0</v>
      </c>
      <c r="R108" s="5">
        <f t="shared" si="66"/>
        <v>0</v>
      </c>
      <c r="S108" s="5">
        <f t="shared" si="66"/>
        <v>0</v>
      </c>
      <c r="T108" s="5">
        <f t="shared" si="66"/>
        <v>0</v>
      </c>
      <c r="U108" s="5">
        <f t="shared" si="66"/>
        <v>0</v>
      </c>
      <c r="V108" s="5">
        <f t="shared" si="66"/>
        <v>0.5</v>
      </c>
    </row>
    <row r="109" spans="1:22" outlineLevel="2">
      <c r="A109" s="2" t="s">
        <v>16</v>
      </c>
      <c r="B109" s="3">
        <v>0.09</v>
      </c>
      <c r="C109" s="8">
        <f>(1-D109)*B109</f>
        <v>0.09</v>
      </c>
      <c r="D109" s="17">
        <v>0</v>
      </c>
      <c r="E109" s="9"/>
      <c r="F109" s="8"/>
      <c r="G109" s="9"/>
      <c r="H109" s="9"/>
      <c r="I109" s="9"/>
      <c r="J109" s="9"/>
      <c r="K109" s="9"/>
      <c r="L109" s="9"/>
      <c r="M109" s="9"/>
      <c r="N109" s="8"/>
      <c r="O109" s="9"/>
      <c r="P109" s="9"/>
      <c r="Q109" s="9"/>
      <c r="R109" s="9"/>
      <c r="S109" s="9"/>
      <c r="T109" s="9"/>
      <c r="U109" s="9"/>
      <c r="V109" s="10">
        <f>AVERAGE(C109:U109)</f>
        <v>4.4999999999999998E-2</v>
      </c>
    </row>
    <row r="110" spans="1:22" outlineLevel="2">
      <c r="A110" s="2" t="s">
        <v>17</v>
      </c>
      <c r="B110" s="3">
        <v>0.04</v>
      </c>
      <c r="C110" s="8">
        <f t="shared" ref="C110:C118" si="67">(1-D110)*B110</f>
        <v>0.04</v>
      </c>
      <c r="D110" s="17">
        <v>0</v>
      </c>
      <c r="E110" s="9"/>
      <c r="F110" s="8"/>
      <c r="G110" s="9"/>
      <c r="H110" s="9"/>
      <c r="I110" s="9"/>
      <c r="J110" s="9"/>
      <c r="K110" s="9"/>
      <c r="L110" s="9"/>
      <c r="M110" s="9"/>
      <c r="N110" s="8"/>
      <c r="O110" s="9"/>
      <c r="P110" s="9"/>
      <c r="Q110" s="9"/>
      <c r="R110" s="9"/>
      <c r="S110" s="9"/>
      <c r="T110" s="9"/>
      <c r="U110" s="9"/>
      <c r="V110" s="10">
        <f>AVERAGE(C110:U110)</f>
        <v>0.02</v>
      </c>
    </row>
    <row r="111" spans="1:22" outlineLevel="2">
      <c r="A111" s="2" t="s">
        <v>18</v>
      </c>
      <c r="B111" s="3">
        <v>0.1</v>
      </c>
      <c r="C111" s="8">
        <f t="shared" si="67"/>
        <v>0.1</v>
      </c>
      <c r="D111" s="17">
        <v>0</v>
      </c>
      <c r="E111" s="9"/>
      <c r="F111" s="8"/>
      <c r="G111" s="9"/>
      <c r="H111" s="9"/>
      <c r="I111" s="9"/>
      <c r="J111" s="9"/>
      <c r="K111" s="9"/>
      <c r="L111" s="9"/>
      <c r="M111" s="9"/>
      <c r="N111" s="8"/>
      <c r="O111" s="9"/>
      <c r="P111" s="9"/>
      <c r="Q111" s="9"/>
      <c r="R111" s="9"/>
      <c r="S111" s="9"/>
      <c r="T111" s="9"/>
      <c r="U111" s="9"/>
      <c r="V111" s="10">
        <f>AVERAGE(C111:U111)</f>
        <v>0.05</v>
      </c>
    </row>
    <row r="112" spans="1:22" outlineLevel="2">
      <c r="A112" s="2" t="s">
        <v>19</v>
      </c>
      <c r="B112" s="3">
        <v>0.28999999999999998</v>
      </c>
      <c r="C112" s="8">
        <f t="shared" si="67"/>
        <v>0.14499999999999999</v>
      </c>
      <c r="D112" s="17">
        <v>0.5</v>
      </c>
      <c r="E112" s="9"/>
      <c r="F112" s="8"/>
      <c r="G112" s="9"/>
      <c r="H112" s="9"/>
      <c r="I112" s="9"/>
      <c r="J112" s="9"/>
      <c r="K112" s="9"/>
      <c r="L112" s="9"/>
      <c r="M112" s="9"/>
      <c r="N112" s="8"/>
      <c r="O112" s="9"/>
      <c r="P112" s="9"/>
      <c r="Q112" s="9"/>
      <c r="R112" s="9"/>
      <c r="S112" s="9"/>
      <c r="T112" s="9"/>
      <c r="U112" s="9"/>
      <c r="V112" s="10">
        <f>AVERAGE(C112:U112)</f>
        <v>0.32250000000000001</v>
      </c>
    </row>
    <row r="113" spans="1:22" outlineLevel="2">
      <c r="A113" s="2" t="s">
        <v>20</v>
      </c>
      <c r="B113" s="3">
        <v>0.09</v>
      </c>
      <c r="C113" s="8">
        <f t="shared" si="67"/>
        <v>4.4999999999999998E-2</v>
      </c>
      <c r="D113" s="17">
        <v>0.5</v>
      </c>
      <c r="E113" s="9"/>
      <c r="F113" s="8"/>
      <c r="G113" s="9"/>
      <c r="H113" s="9"/>
      <c r="I113" s="9"/>
      <c r="J113" s="9"/>
      <c r="K113" s="9"/>
      <c r="L113" s="9"/>
      <c r="M113" s="9"/>
      <c r="N113" s="8"/>
      <c r="O113" s="9"/>
      <c r="P113" s="9"/>
      <c r="Q113" s="9"/>
      <c r="R113" s="9"/>
      <c r="S113" s="9"/>
      <c r="T113" s="9"/>
      <c r="U113" s="9"/>
      <c r="V113" s="10">
        <f>AVERAGE(C113:U113)</f>
        <v>0.27250000000000002</v>
      </c>
    </row>
    <row r="114" spans="1:22" outlineLevel="2">
      <c r="A114" s="2" t="s">
        <v>21</v>
      </c>
      <c r="B114" s="3">
        <v>0.12</v>
      </c>
      <c r="C114" s="8">
        <f t="shared" si="67"/>
        <v>0.12</v>
      </c>
      <c r="D114" s="17">
        <v>0</v>
      </c>
      <c r="E114" s="9"/>
      <c r="F114" s="8"/>
      <c r="G114" s="9"/>
      <c r="H114" s="9"/>
      <c r="I114" s="9"/>
      <c r="J114" s="9"/>
      <c r="K114" s="9"/>
      <c r="L114" s="9"/>
      <c r="M114" s="9"/>
      <c r="N114" s="8"/>
      <c r="O114" s="9"/>
      <c r="P114" s="9"/>
      <c r="Q114" s="9"/>
      <c r="R114" s="9"/>
      <c r="S114" s="9"/>
      <c r="T114" s="9"/>
      <c r="U114" s="9"/>
      <c r="V114" s="10">
        <f>AVERAGE(C114:U114)</f>
        <v>0.06</v>
      </c>
    </row>
    <row r="115" spans="1:22" outlineLevel="2">
      <c r="A115" s="2" t="s">
        <v>22</v>
      </c>
      <c r="B115" s="3">
        <v>0.04</v>
      </c>
      <c r="C115" s="8">
        <f t="shared" si="67"/>
        <v>3.6000000000000004E-2</v>
      </c>
      <c r="D115" s="17">
        <v>0.1</v>
      </c>
      <c r="E115" s="9"/>
      <c r="F115" s="8"/>
      <c r="G115" s="9"/>
      <c r="H115" s="9"/>
      <c r="I115" s="9"/>
      <c r="J115" s="9"/>
      <c r="K115" s="9"/>
      <c r="L115" s="9"/>
      <c r="M115" s="9"/>
      <c r="N115" s="8"/>
      <c r="O115" s="9"/>
      <c r="P115" s="9"/>
      <c r="Q115" s="9"/>
      <c r="R115" s="9"/>
      <c r="S115" s="9"/>
      <c r="T115" s="9"/>
      <c r="U115" s="9"/>
      <c r="V115" s="10">
        <f>AVERAGE(C115:U115)</f>
        <v>6.8000000000000005E-2</v>
      </c>
    </row>
    <row r="116" spans="1:22" outlineLevel="2">
      <c r="A116" s="2" t="s">
        <v>23</v>
      </c>
      <c r="B116" s="3">
        <v>0.09</v>
      </c>
      <c r="C116" s="8">
        <f t="shared" si="67"/>
        <v>0.09</v>
      </c>
      <c r="D116" s="17">
        <v>0</v>
      </c>
      <c r="E116" s="9"/>
      <c r="F116" s="8"/>
      <c r="G116" s="9"/>
      <c r="H116" s="9"/>
      <c r="I116" s="9"/>
      <c r="J116" s="9"/>
      <c r="K116" s="9"/>
      <c r="L116" s="9"/>
      <c r="M116" s="9"/>
      <c r="N116" s="8"/>
      <c r="O116" s="9"/>
      <c r="P116" s="9"/>
      <c r="Q116" s="9"/>
      <c r="R116" s="9"/>
      <c r="S116" s="9"/>
      <c r="T116" s="9"/>
      <c r="U116" s="9"/>
      <c r="V116" s="10">
        <f>AVERAGE(C116:U116)</f>
        <v>4.4999999999999998E-2</v>
      </c>
    </row>
    <row r="117" spans="1:22" outlineLevel="2">
      <c r="A117" s="2" t="s">
        <v>24</v>
      </c>
      <c r="B117" s="3">
        <v>0.05</v>
      </c>
      <c r="C117" s="8">
        <f t="shared" si="67"/>
        <v>2.5000000000000001E-2</v>
      </c>
      <c r="D117" s="17">
        <v>0.5</v>
      </c>
      <c r="E117" s="9"/>
      <c r="F117" s="8"/>
      <c r="G117" s="9"/>
      <c r="H117" s="9"/>
      <c r="I117" s="9"/>
      <c r="J117" s="9"/>
      <c r="K117" s="9"/>
      <c r="L117" s="9"/>
      <c r="M117" s="9"/>
      <c r="N117" s="8"/>
      <c r="O117" s="9"/>
      <c r="P117" s="9"/>
      <c r="Q117" s="9"/>
      <c r="R117" s="9"/>
      <c r="S117" s="9"/>
      <c r="T117" s="9"/>
      <c r="U117" s="9"/>
      <c r="V117" s="10">
        <f>AVERAGE(C117:U117)</f>
        <v>0.26250000000000001</v>
      </c>
    </row>
    <row r="118" spans="1:22" outlineLevel="2">
      <c r="A118" s="2" t="s">
        <v>25</v>
      </c>
      <c r="B118" s="3">
        <v>0.09</v>
      </c>
      <c r="C118" s="8">
        <f t="shared" si="67"/>
        <v>0.09</v>
      </c>
      <c r="D118" s="17">
        <v>0</v>
      </c>
      <c r="E118" s="9"/>
      <c r="F118" s="8"/>
      <c r="G118" s="9"/>
      <c r="H118" s="9"/>
      <c r="I118" s="9"/>
      <c r="J118" s="9"/>
      <c r="K118" s="9"/>
      <c r="L118" s="9"/>
      <c r="M118" s="9"/>
      <c r="N118" s="8"/>
      <c r="O118" s="9"/>
      <c r="P118" s="9"/>
      <c r="Q118" s="9"/>
      <c r="R118" s="9"/>
      <c r="S118" s="9"/>
      <c r="T118" s="9"/>
      <c r="U118" s="9"/>
      <c r="V118" s="10">
        <f>AVERAGE(C118:U118)</f>
        <v>4.4999999999999998E-2</v>
      </c>
    </row>
    <row r="119" spans="1:22" s="6" customFormat="1" outlineLevel="1">
      <c r="A119" s="4" t="s">
        <v>26</v>
      </c>
      <c r="B119" s="5">
        <f>SUM(B109:B118)</f>
        <v>1</v>
      </c>
      <c r="C119" s="5">
        <f t="shared" ref="C119:V119" si="68">SUM(C109:C118)</f>
        <v>0.78100000000000003</v>
      </c>
      <c r="D119" s="18"/>
      <c r="E119" s="5">
        <f t="shared" si="68"/>
        <v>0</v>
      </c>
      <c r="F119" s="5">
        <f t="shared" si="68"/>
        <v>0</v>
      </c>
      <c r="G119" s="5">
        <f t="shared" si="68"/>
        <v>0</v>
      </c>
      <c r="H119" s="5">
        <f t="shared" si="68"/>
        <v>0</v>
      </c>
      <c r="I119" s="5">
        <f t="shared" si="68"/>
        <v>0</v>
      </c>
      <c r="J119" s="5">
        <f t="shared" si="68"/>
        <v>0</v>
      </c>
      <c r="K119" s="5">
        <f t="shared" si="68"/>
        <v>0</v>
      </c>
      <c r="L119" s="5">
        <f t="shared" si="68"/>
        <v>0</v>
      </c>
      <c r="M119" s="5">
        <f t="shared" si="68"/>
        <v>0</v>
      </c>
      <c r="N119" s="5">
        <f t="shared" si="68"/>
        <v>0</v>
      </c>
      <c r="O119" s="5">
        <f t="shared" si="68"/>
        <v>0</v>
      </c>
      <c r="P119" s="5">
        <f t="shared" si="68"/>
        <v>0</v>
      </c>
      <c r="Q119" s="5">
        <f t="shared" si="68"/>
        <v>0</v>
      </c>
      <c r="R119" s="5">
        <f t="shared" si="68"/>
        <v>0</v>
      </c>
      <c r="S119" s="5">
        <f t="shared" si="68"/>
        <v>0</v>
      </c>
      <c r="T119" s="5">
        <f t="shared" si="68"/>
        <v>0</v>
      </c>
      <c r="U119" s="5">
        <f t="shared" si="68"/>
        <v>0</v>
      </c>
      <c r="V119" s="5">
        <f t="shared" si="68"/>
        <v>1.1905000000000001</v>
      </c>
    </row>
    <row r="120" spans="1:22">
      <c r="A120" s="4" t="s">
        <v>27</v>
      </c>
      <c r="B120" s="5">
        <f t="shared" ref="B120:V120" si="69">0.4*B108+0.6*B119</f>
        <v>1</v>
      </c>
      <c r="C120" s="5">
        <f t="shared" si="69"/>
        <v>0.86860000000000004</v>
      </c>
      <c r="D120" s="18"/>
      <c r="E120" s="5">
        <f t="shared" si="69"/>
        <v>0</v>
      </c>
      <c r="F120" s="5">
        <f t="shared" si="69"/>
        <v>0</v>
      </c>
      <c r="G120" s="5">
        <f t="shared" si="69"/>
        <v>0</v>
      </c>
      <c r="H120" s="5">
        <f t="shared" si="69"/>
        <v>0</v>
      </c>
      <c r="I120" s="5">
        <f t="shared" si="69"/>
        <v>0</v>
      </c>
      <c r="J120" s="5">
        <f t="shared" si="69"/>
        <v>0</v>
      </c>
      <c r="K120" s="5">
        <f t="shared" si="69"/>
        <v>0</v>
      </c>
      <c r="L120" s="5">
        <f t="shared" si="69"/>
        <v>0</v>
      </c>
      <c r="M120" s="5">
        <f t="shared" si="69"/>
        <v>0</v>
      </c>
      <c r="N120" s="5">
        <f t="shared" si="69"/>
        <v>0</v>
      </c>
      <c r="O120" s="5">
        <f t="shared" si="69"/>
        <v>0</v>
      </c>
      <c r="P120" s="5">
        <f t="shared" si="69"/>
        <v>0</v>
      </c>
      <c r="Q120" s="5">
        <f t="shared" si="69"/>
        <v>0</v>
      </c>
      <c r="R120" s="5">
        <f t="shared" si="69"/>
        <v>0</v>
      </c>
      <c r="S120" s="5">
        <f t="shared" si="69"/>
        <v>0</v>
      </c>
      <c r="T120" s="5">
        <f t="shared" si="69"/>
        <v>0</v>
      </c>
      <c r="U120" s="5">
        <f t="shared" si="69"/>
        <v>0</v>
      </c>
      <c r="V120" s="5">
        <f t="shared" si="69"/>
        <v>0.91430000000000011</v>
      </c>
    </row>
    <row r="121" spans="1:22" s="15" customFormat="1">
      <c r="A121" s="4" t="s">
        <v>51</v>
      </c>
      <c r="B121" s="5"/>
      <c r="C121" s="16" t="s">
        <v>88</v>
      </c>
      <c r="D121" s="22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5">
        <f>COUNTIF(C121:U121,"Y")/COUNTA(C121:U121)</f>
        <v>0</v>
      </c>
    </row>
    <row r="122" spans="1:22">
      <c r="D122" s="23"/>
    </row>
    <row r="123" spans="1:22">
      <c r="A123" s="13" t="s">
        <v>29</v>
      </c>
      <c r="B123" s="11"/>
      <c r="C123" s="11"/>
      <c r="D123" s="2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outlineLevel="2">
      <c r="A124" s="2" t="s">
        <v>11</v>
      </c>
      <c r="B124" s="3">
        <v>0.25</v>
      </c>
      <c r="C124" s="8">
        <f>(1-D124)*B124</f>
        <v>0.25</v>
      </c>
      <c r="D124" s="17">
        <v>0</v>
      </c>
      <c r="E124" s="9"/>
      <c r="F124" s="8"/>
      <c r="G124" s="9"/>
      <c r="H124" s="9"/>
      <c r="I124" s="9"/>
      <c r="J124" s="9"/>
      <c r="K124" s="9"/>
      <c r="L124" s="9"/>
      <c r="M124" s="9"/>
      <c r="N124" s="8"/>
      <c r="O124" s="9"/>
      <c r="P124" s="9"/>
      <c r="Q124" s="9"/>
      <c r="R124" s="9"/>
      <c r="S124" s="9"/>
      <c r="T124" s="9"/>
      <c r="U124" s="9"/>
      <c r="V124" s="10">
        <f>AVERAGE(C124:U124)</f>
        <v>0.125</v>
      </c>
    </row>
    <row r="125" spans="1:22" outlineLevel="2">
      <c r="A125" s="2" t="s">
        <v>12</v>
      </c>
      <c r="B125" s="3">
        <v>0.15</v>
      </c>
      <c r="C125" s="8">
        <f t="shared" ref="C125:C127" si="70">(1-D125)*B125</f>
        <v>0.15</v>
      </c>
      <c r="D125" s="17">
        <v>0</v>
      </c>
      <c r="E125" s="9"/>
      <c r="F125" s="8"/>
      <c r="G125" s="9"/>
      <c r="H125" s="9"/>
      <c r="I125" s="9"/>
      <c r="J125" s="9"/>
      <c r="K125" s="9"/>
      <c r="L125" s="9"/>
      <c r="M125" s="9"/>
      <c r="N125" s="8"/>
      <c r="O125" s="9"/>
      <c r="P125" s="9"/>
      <c r="Q125" s="9"/>
      <c r="R125" s="9"/>
      <c r="S125" s="9"/>
      <c r="T125" s="9"/>
      <c r="U125" s="9"/>
      <c r="V125" s="10">
        <f>AVERAGE(C125:U125)</f>
        <v>7.4999999999999997E-2</v>
      </c>
    </row>
    <row r="126" spans="1:22" outlineLevel="2">
      <c r="A126" s="2" t="s">
        <v>13</v>
      </c>
      <c r="B126" s="3">
        <v>0.55000000000000004</v>
      </c>
      <c r="C126" s="8">
        <f t="shared" si="70"/>
        <v>0.52249999999999996</v>
      </c>
      <c r="D126" s="17">
        <v>0.05</v>
      </c>
      <c r="E126" s="9"/>
      <c r="F126" s="8"/>
      <c r="G126" s="9"/>
      <c r="H126" s="9"/>
      <c r="I126" s="9"/>
      <c r="J126" s="9"/>
      <c r="K126" s="9"/>
      <c r="L126" s="9"/>
      <c r="M126" s="9"/>
      <c r="N126" s="8"/>
      <c r="O126" s="9"/>
      <c r="P126" s="9"/>
      <c r="Q126" s="9"/>
      <c r="R126" s="9"/>
      <c r="S126" s="9"/>
      <c r="T126" s="9"/>
      <c r="U126" s="9"/>
      <c r="V126" s="10">
        <f>AVERAGE(C126:U126)</f>
        <v>0.28625</v>
      </c>
    </row>
    <row r="127" spans="1:22" outlineLevel="2">
      <c r="A127" s="2" t="s">
        <v>14</v>
      </c>
      <c r="B127" s="3">
        <v>0.05</v>
      </c>
      <c r="C127" s="8">
        <f t="shared" si="70"/>
        <v>0.05</v>
      </c>
      <c r="D127" s="17">
        <v>0</v>
      </c>
      <c r="E127" s="9"/>
      <c r="F127" s="8"/>
      <c r="G127" s="9"/>
      <c r="H127" s="9"/>
      <c r="I127" s="9"/>
      <c r="J127" s="9"/>
      <c r="K127" s="9"/>
      <c r="L127" s="9"/>
      <c r="M127" s="9"/>
      <c r="N127" s="8"/>
      <c r="O127" s="9"/>
      <c r="P127" s="9"/>
      <c r="Q127" s="9"/>
      <c r="R127" s="9"/>
      <c r="S127" s="9"/>
      <c r="T127" s="9"/>
      <c r="U127" s="9"/>
      <c r="V127" s="10">
        <f>AVERAGE(C127:U127)</f>
        <v>2.5000000000000001E-2</v>
      </c>
    </row>
    <row r="128" spans="1:22" s="6" customFormat="1" outlineLevel="1">
      <c r="A128" s="4" t="s">
        <v>15</v>
      </c>
      <c r="B128" s="5">
        <f>SUM(B124:B127)</f>
        <v>1</v>
      </c>
      <c r="C128" s="5">
        <f t="shared" ref="C128:V128" si="71">SUM(C124:C127)</f>
        <v>0.97250000000000003</v>
      </c>
      <c r="D128" s="18"/>
      <c r="E128" s="5">
        <f t="shared" si="71"/>
        <v>0</v>
      </c>
      <c r="F128" s="5">
        <f t="shared" si="71"/>
        <v>0</v>
      </c>
      <c r="G128" s="5">
        <f t="shared" si="71"/>
        <v>0</v>
      </c>
      <c r="H128" s="5">
        <f t="shared" si="71"/>
        <v>0</v>
      </c>
      <c r="I128" s="5">
        <f t="shared" si="71"/>
        <v>0</v>
      </c>
      <c r="J128" s="5">
        <f t="shared" si="71"/>
        <v>0</v>
      </c>
      <c r="K128" s="5">
        <f t="shared" si="71"/>
        <v>0</v>
      </c>
      <c r="L128" s="5">
        <f t="shared" si="71"/>
        <v>0</v>
      </c>
      <c r="M128" s="5">
        <f t="shared" si="71"/>
        <v>0</v>
      </c>
      <c r="N128" s="5">
        <f t="shared" si="71"/>
        <v>0</v>
      </c>
      <c r="O128" s="5">
        <f t="shared" si="71"/>
        <v>0</v>
      </c>
      <c r="P128" s="5">
        <f t="shared" si="71"/>
        <v>0</v>
      </c>
      <c r="Q128" s="5">
        <f t="shared" si="71"/>
        <v>0</v>
      </c>
      <c r="R128" s="5">
        <f t="shared" si="71"/>
        <v>0</v>
      </c>
      <c r="S128" s="5">
        <f t="shared" si="71"/>
        <v>0</v>
      </c>
      <c r="T128" s="5">
        <f t="shared" si="71"/>
        <v>0</v>
      </c>
      <c r="U128" s="5">
        <f t="shared" si="71"/>
        <v>0</v>
      </c>
      <c r="V128" s="5">
        <f t="shared" si="71"/>
        <v>0.51124999999999998</v>
      </c>
    </row>
    <row r="129" spans="1:22" outlineLevel="2">
      <c r="A129" s="2" t="s">
        <v>16</v>
      </c>
      <c r="B129" s="3">
        <v>0.09</v>
      </c>
      <c r="C129" s="8">
        <f>(1-D129)*B129</f>
        <v>8.1000000000000003E-2</v>
      </c>
      <c r="D129" s="17">
        <v>0.1</v>
      </c>
      <c r="E129" s="9"/>
      <c r="F129" s="8"/>
      <c r="G129" s="9"/>
      <c r="H129" s="9"/>
      <c r="I129" s="9"/>
      <c r="J129" s="9"/>
      <c r="K129" s="9"/>
      <c r="L129" s="9"/>
      <c r="M129" s="9"/>
      <c r="N129" s="8"/>
      <c r="O129" s="9"/>
      <c r="P129" s="9"/>
      <c r="Q129" s="9"/>
      <c r="R129" s="9"/>
      <c r="S129" s="9"/>
      <c r="T129" s="9"/>
      <c r="U129" s="9"/>
      <c r="V129" s="10">
        <f>AVERAGE(C129:U129)</f>
        <v>9.0499999999999997E-2</v>
      </c>
    </row>
    <row r="130" spans="1:22" outlineLevel="2">
      <c r="A130" s="2" t="s">
        <v>17</v>
      </c>
      <c r="B130" s="3">
        <v>0.04</v>
      </c>
      <c r="C130" s="8">
        <f t="shared" ref="C130:C138" si="72">(1-D130)*B130</f>
        <v>0.04</v>
      </c>
      <c r="D130" s="17">
        <v>0</v>
      </c>
      <c r="E130" s="9"/>
      <c r="F130" s="8"/>
      <c r="G130" s="9"/>
      <c r="H130" s="9"/>
      <c r="I130" s="9"/>
      <c r="J130" s="9"/>
      <c r="K130" s="9"/>
      <c r="L130" s="9"/>
      <c r="M130" s="9"/>
      <c r="N130" s="8"/>
      <c r="O130" s="9"/>
      <c r="P130" s="9"/>
      <c r="Q130" s="9"/>
      <c r="R130" s="9"/>
      <c r="S130" s="9"/>
      <c r="T130" s="9"/>
      <c r="U130" s="9"/>
      <c r="V130" s="10">
        <f>AVERAGE(C130:U130)</f>
        <v>0.02</v>
      </c>
    </row>
    <row r="131" spans="1:22" outlineLevel="2">
      <c r="A131" s="2" t="s">
        <v>18</v>
      </c>
      <c r="B131" s="3">
        <v>0.1</v>
      </c>
      <c r="C131" s="8">
        <f t="shared" si="72"/>
        <v>7.5000000000000011E-2</v>
      </c>
      <c r="D131" s="17">
        <v>0.25</v>
      </c>
      <c r="E131" s="9"/>
      <c r="F131" s="8"/>
      <c r="G131" s="9"/>
      <c r="H131" s="9"/>
      <c r="I131" s="9"/>
      <c r="J131" s="9"/>
      <c r="K131" s="9"/>
      <c r="L131" s="9"/>
      <c r="M131" s="9"/>
      <c r="N131" s="8"/>
      <c r="O131" s="9"/>
      <c r="P131" s="9"/>
      <c r="Q131" s="9"/>
      <c r="R131" s="9"/>
      <c r="S131" s="9"/>
      <c r="T131" s="9"/>
      <c r="U131" s="9"/>
      <c r="V131" s="10">
        <f>AVERAGE(C131:U131)</f>
        <v>0.16250000000000001</v>
      </c>
    </row>
    <row r="132" spans="1:22" outlineLevel="2">
      <c r="A132" s="2" t="s">
        <v>19</v>
      </c>
      <c r="B132" s="3">
        <v>0.28999999999999998</v>
      </c>
      <c r="C132" s="8">
        <f t="shared" si="72"/>
        <v>0.28999999999999998</v>
      </c>
      <c r="D132" s="17">
        <v>0</v>
      </c>
      <c r="E132" s="9"/>
      <c r="F132" s="8"/>
      <c r="G132" s="9"/>
      <c r="H132" s="9"/>
      <c r="I132" s="9"/>
      <c r="J132" s="9"/>
      <c r="K132" s="9"/>
      <c r="L132" s="9"/>
      <c r="M132" s="9"/>
      <c r="N132" s="8"/>
      <c r="O132" s="9"/>
      <c r="P132" s="9"/>
      <c r="Q132" s="9"/>
      <c r="R132" s="9"/>
      <c r="S132" s="9"/>
      <c r="T132" s="9"/>
      <c r="U132" s="9"/>
      <c r="V132" s="10">
        <f>AVERAGE(C132:U132)</f>
        <v>0.14499999999999999</v>
      </c>
    </row>
    <row r="133" spans="1:22" outlineLevel="2">
      <c r="A133" s="2" t="s">
        <v>20</v>
      </c>
      <c r="B133" s="3">
        <v>0.09</v>
      </c>
      <c r="C133" s="8">
        <f t="shared" si="72"/>
        <v>6.7500000000000004E-2</v>
      </c>
      <c r="D133" s="17">
        <v>0.25</v>
      </c>
      <c r="E133" s="9"/>
      <c r="F133" s="8"/>
      <c r="G133" s="9"/>
      <c r="H133" s="9"/>
      <c r="I133" s="9"/>
      <c r="J133" s="9"/>
      <c r="K133" s="9"/>
      <c r="L133" s="9"/>
      <c r="M133" s="9"/>
      <c r="N133" s="8"/>
      <c r="O133" s="9"/>
      <c r="P133" s="9"/>
      <c r="Q133" s="9"/>
      <c r="R133" s="9"/>
      <c r="S133" s="9"/>
      <c r="T133" s="9"/>
      <c r="U133" s="9"/>
      <c r="V133" s="10">
        <f>AVERAGE(C133:U133)</f>
        <v>0.15875</v>
      </c>
    </row>
    <row r="134" spans="1:22" outlineLevel="2">
      <c r="A134" s="2" t="s">
        <v>21</v>
      </c>
      <c r="B134" s="3">
        <v>0.12</v>
      </c>
      <c r="C134" s="8">
        <f t="shared" si="72"/>
        <v>0.09</v>
      </c>
      <c r="D134" s="17">
        <v>0.25</v>
      </c>
      <c r="E134" s="9"/>
      <c r="F134" s="8"/>
      <c r="G134" s="9"/>
      <c r="H134" s="9"/>
      <c r="I134" s="9"/>
      <c r="J134" s="9"/>
      <c r="K134" s="9"/>
      <c r="L134" s="9"/>
      <c r="M134" s="9"/>
      <c r="N134" s="8"/>
      <c r="O134" s="9"/>
      <c r="P134" s="9"/>
      <c r="Q134" s="9"/>
      <c r="R134" s="9"/>
      <c r="S134" s="9"/>
      <c r="T134" s="9"/>
      <c r="U134" s="9"/>
      <c r="V134" s="10">
        <f>AVERAGE(C134:U134)</f>
        <v>0.16999999999999998</v>
      </c>
    </row>
    <row r="135" spans="1:22" outlineLevel="2">
      <c r="A135" s="2" t="s">
        <v>22</v>
      </c>
      <c r="B135" s="3">
        <v>0.04</v>
      </c>
      <c r="C135" s="8">
        <f t="shared" si="72"/>
        <v>0.04</v>
      </c>
      <c r="D135" s="17">
        <v>0</v>
      </c>
      <c r="E135" s="9"/>
      <c r="F135" s="8"/>
      <c r="G135" s="9"/>
      <c r="H135" s="9"/>
      <c r="I135" s="9"/>
      <c r="J135" s="9"/>
      <c r="K135" s="9"/>
      <c r="L135" s="9"/>
      <c r="M135" s="9"/>
      <c r="N135" s="8"/>
      <c r="O135" s="9"/>
      <c r="P135" s="9"/>
      <c r="Q135" s="9"/>
      <c r="R135" s="9"/>
      <c r="S135" s="9"/>
      <c r="T135" s="9"/>
      <c r="U135" s="9"/>
      <c r="V135" s="10">
        <f>AVERAGE(C135:U135)</f>
        <v>0.02</v>
      </c>
    </row>
    <row r="136" spans="1:22" outlineLevel="2">
      <c r="A136" s="2" t="s">
        <v>23</v>
      </c>
      <c r="B136" s="3">
        <v>0.09</v>
      </c>
      <c r="C136" s="8">
        <f t="shared" si="72"/>
        <v>0.09</v>
      </c>
      <c r="D136" s="17">
        <v>0</v>
      </c>
      <c r="E136" s="9"/>
      <c r="F136" s="8"/>
      <c r="G136" s="9"/>
      <c r="H136" s="9"/>
      <c r="I136" s="9"/>
      <c r="J136" s="9"/>
      <c r="K136" s="9"/>
      <c r="L136" s="9"/>
      <c r="M136" s="9"/>
      <c r="N136" s="8"/>
      <c r="O136" s="9"/>
      <c r="P136" s="9"/>
      <c r="Q136" s="9"/>
      <c r="R136" s="9"/>
      <c r="S136" s="9"/>
      <c r="T136" s="9"/>
      <c r="U136" s="9"/>
      <c r="V136" s="10">
        <f>AVERAGE(C136:U136)</f>
        <v>4.4999999999999998E-2</v>
      </c>
    </row>
    <row r="137" spans="1:22" outlineLevel="2">
      <c r="A137" s="2" t="s">
        <v>24</v>
      </c>
      <c r="B137" s="3">
        <v>0.05</v>
      </c>
      <c r="C137" s="8">
        <f t="shared" si="72"/>
        <v>0.05</v>
      </c>
      <c r="D137" s="17">
        <v>0</v>
      </c>
      <c r="E137" s="9"/>
      <c r="F137" s="8"/>
      <c r="G137" s="9"/>
      <c r="H137" s="9"/>
      <c r="I137" s="9"/>
      <c r="J137" s="9"/>
      <c r="K137" s="9"/>
      <c r="L137" s="9"/>
      <c r="M137" s="9"/>
      <c r="N137" s="8"/>
      <c r="O137" s="9"/>
      <c r="P137" s="9"/>
      <c r="Q137" s="9"/>
      <c r="R137" s="9"/>
      <c r="S137" s="9"/>
      <c r="T137" s="9"/>
      <c r="U137" s="9"/>
      <c r="V137" s="10">
        <f>AVERAGE(C137:U137)</f>
        <v>2.5000000000000001E-2</v>
      </c>
    </row>
    <row r="138" spans="1:22" outlineLevel="2">
      <c r="A138" s="2" t="s">
        <v>25</v>
      </c>
      <c r="B138" s="3">
        <v>0.09</v>
      </c>
      <c r="C138" s="8">
        <f t="shared" si="72"/>
        <v>0.09</v>
      </c>
      <c r="D138" s="17">
        <v>0</v>
      </c>
      <c r="E138" s="9"/>
      <c r="F138" s="8"/>
      <c r="G138" s="9"/>
      <c r="H138" s="9"/>
      <c r="I138" s="9"/>
      <c r="J138" s="9"/>
      <c r="K138" s="9"/>
      <c r="L138" s="9"/>
      <c r="M138" s="9"/>
      <c r="N138" s="8"/>
      <c r="O138" s="9"/>
      <c r="P138" s="9"/>
      <c r="Q138" s="9"/>
      <c r="R138" s="9"/>
      <c r="S138" s="9"/>
      <c r="T138" s="9"/>
      <c r="U138" s="9"/>
      <c r="V138" s="10">
        <f>AVERAGE(C138:U138)</f>
        <v>4.4999999999999998E-2</v>
      </c>
    </row>
    <row r="139" spans="1:22" s="6" customFormat="1" outlineLevel="1">
      <c r="A139" s="4" t="s">
        <v>26</v>
      </c>
      <c r="B139" s="5">
        <f>SUM(B129:B138)</f>
        <v>1</v>
      </c>
      <c r="C139" s="5">
        <f t="shared" ref="C139:V139" si="73">SUM(C129:C138)</f>
        <v>0.91349999999999998</v>
      </c>
      <c r="D139" s="18"/>
      <c r="E139" s="5">
        <f t="shared" si="73"/>
        <v>0</v>
      </c>
      <c r="F139" s="5">
        <f t="shared" si="73"/>
        <v>0</v>
      </c>
      <c r="G139" s="5">
        <f t="shared" si="73"/>
        <v>0</v>
      </c>
      <c r="H139" s="5">
        <f t="shared" si="73"/>
        <v>0</v>
      </c>
      <c r="I139" s="5">
        <f t="shared" si="73"/>
        <v>0</v>
      </c>
      <c r="J139" s="5">
        <f t="shared" si="73"/>
        <v>0</v>
      </c>
      <c r="K139" s="5">
        <f t="shared" si="73"/>
        <v>0</v>
      </c>
      <c r="L139" s="5">
        <f t="shared" si="73"/>
        <v>0</v>
      </c>
      <c r="M139" s="5">
        <f t="shared" si="73"/>
        <v>0</v>
      </c>
      <c r="N139" s="5">
        <f t="shared" si="73"/>
        <v>0</v>
      </c>
      <c r="O139" s="5">
        <f t="shared" si="73"/>
        <v>0</v>
      </c>
      <c r="P139" s="5">
        <f t="shared" si="73"/>
        <v>0</v>
      </c>
      <c r="Q139" s="5">
        <f t="shared" si="73"/>
        <v>0</v>
      </c>
      <c r="R139" s="5">
        <f t="shared" si="73"/>
        <v>0</v>
      </c>
      <c r="S139" s="5">
        <f t="shared" si="73"/>
        <v>0</v>
      </c>
      <c r="T139" s="5">
        <f t="shared" si="73"/>
        <v>0</v>
      </c>
      <c r="U139" s="5">
        <f t="shared" si="73"/>
        <v>0</v>
      </c>
      <c r="V139" s="5">
        <f t="shared" si="73"/>
        <v>0.88175000000000014</v>
      </c>
    </row>
    <row r="140" spans="1:22">
      <c r="A140" s="4" t="s">
        <v>27</v>
      </c>
      <c r="B140" s="5">
        <f t="shared" ref="B140:V140" si="74">0.4*B128+0.6*B139</f>
        <v>1</v>
      </c>
      <c r="C140" s="5">
        <f t="shared" si="74"/>
        <v>0.93709999999999993</v>
      </c>
      <c r="D140" s="18"/>
      <c r="E140" s="5">
        <f t="shared" si="74"/>
        <v>0</v>
      </c>
      <c r="F140" s="5">
        <f t="shared" si="74"/>
        <v>0</v>
      </c>
      <c r="G140" s="5">
        <f t="shared" si="74"/>
        <v>0</v>
      </c>
      <c r="H140" s="5">
        <f t="shared" si="74"/>
        <v>0</v>
      </c>
      <c r="I140" s="5">
        <f t="shared" si="74"/>
        <v>0</v>
      </c>
      <c r="J140" s="5">
        <f t="shared" si="74"/>
        <v>0</v>
      </c>
      <c r="K140" s="5">
        <f t="shared" si="74"/>
        <v>0</v>
      </c>
      <c r="L140" s="5">
        <f t="shared" si="74"/>
        <v>0</v>
      </c>
      <c r="M140" s="5">
        <f t="shared" si="74"/>
        <v>0</v>
      </c>
      <c r="N140" s="5">
        <f t="shared" si="74"/>
        <v>0</v>
      </c>
      <c r="O140" s="5">
        <f t="shared" si="74"/>
        <v>0</v>
      </c>
      <c r="P140" s="5">
        <f t="shared" si="74"/>
        <v>0</v>
      </c>
      <c r="Q140" s="5">
        <f t="shared" si="74"/>
        <v>0</v>
      </c>
      <c r="R140" s="5">
        <f t="shared" si="74"/>
        <v>0</v>
      </c>
      <c r="S140" s="5">
        <f t="shared" si="74"/>
        <v>0</v>
      </c>
      <c r="T140" s="5">
        <f t="shared" si="74"/>
        <v>0</v>
      </c>
      <c r="U140" s="5">
        <f t="shared" si="74"/>
        <v>0</v>
      </c>
      <c r="V140" s="5">
        <f t="shared" si="74"/>
        <v>0.73355000000000004</v>
      </c>
    </row>
    <row r="141" spans="1:22" s="15" customFormat="1">
      <c r="A141" s="4" t="s">
        <v>51</v>
      </c>
      <c r="B141" s="5"/>
      <c r="C141" s="16" t="s">
        <v>89</v>
      </c>
      <c r="D141" s="22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5">
        <f>COUNTIF(C141:U141,"Y")/COUNTA(C141:U141)</f>
        <v>1</v>
      </c>
    </row>
    <row r="142" spans="1:22">
      <c r="D142" s="23"/>
    </row>
    <row r="143" spans="1:22">
      <c r="A143" s="13" t="s">
        <v>30</v>
      </c>
      <c r="B143" s="11"/>
      <c r="C143" s="11"/>
      <c r="D143" s="2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outlineLevel="2">
      <c r="A144" s="2" t="s">
        <v>11</v>
      </c>
      <c r="B144" s="3">
        <v>0.25</v>
      </c>
      <c r="C144" s="8">
        <f>(1-D144)*B144</f>
        <v>0.23749999999999999</v>
      </c>
      <c r="D144" s="17">
        <v>0.05</v>
      </c>
      <c r="E144" s="9"/>
      <c r="F144" s="8"/>
      <c r="G144" s="9"/>
      <c r="H144" s="9"/>
      <c r="I144" s="9"/>
      <c r="J144" s="9"/>
      <c r="K144" s="9"/>
      <c r="L144" s="9"/>
      <c r="M144" s="9"/>
      <c r="N144" s="8"/>
      <c r="O144" s="9"/>
      <c r="P144" s="9"/>
      <c r="Q144" s="9"/>
      <c r="R144" s="9"/>
      <c r="S144" s="9"/>
      <c r="T144" s="9"/>
      <c r="U144" s="9"/>
      <c r="V144" s="10">
        <f>AVERAGE(C144:U144)</f>
        <v>0.14374999999999999</v>
      </c>
    </row>
    <row r="145" spans="1:22" outlineLevel="2">
      <c r="A145" s="2" t="s">
        <v>12</v>
      </c>
      <c r="B145" s="3">
        <v>0.15</v>
      </c>
      <c r="C145" s="8">
        <f t="shared" ref="C145:C147" si="75">(1-D145)*B145</f>
        <v>0.15</v>
      </c>
      <c r="D145" s="17">
        <v>0</v>
      </c>
      <c r="E145" s="9"/>
      <c r="F145" s="8"/>
      <c r="G145" s="9"/>
      <c r="H145" s="9"/>
      <c r="I145" s="9"/>
      <c r="J145" s="9"/>
      <c r="K145" s="9"/>
      <c r="L145" s="9"/>
      <c r="M145" s="9"/>
      <c r="N145" s="8"/>
      <c r="O145" s="9"/>
      <c r="P145" s="9"/>
      <c r="Q145" s="9"/>
      <c r="R145" s="9"/>
      <c r="S145" s="9"/>
      <c r="T145" s="9"/>
      <c r="U145" s="9"/>
      <c r="V145" s="10">
        <f>AVERAGE(C145:U145)</f>
        <v>7.4999999999999997E-2</v>
      </c>
    </row>
    <row r="146" spans="1:22" outlineLevel="2">
      <c r="A146" s="2" t="s">
        <v>13</v>
      </c>
      <c r="B146" s="3">
        <v>0.55000000000000004</v>
      </c>
      <c r="C146" s="8">
        <f t="shared" si="75"/>
        <v>0.52249999999999996</v>
      </c>
      <c r="D146" s="17">
        <v>0.05</v>
      </c>
      <c r="E146" s="9"/>
      <c r="F146" s="8"/>
      <c r="G146" s="9"/>
      <c r="H146" s="9"/>
      <c r="I146" s="9"/>
      <c r="J146" s="9"/>
      <c r="K146" s="9"/>
      <c r="L146" s="9"/>
      <c r="M146" s="9"/>
      <c r="N146" s="8"/>
      <c r="O146" s="9"/>
      <c r="P146" s="9"/>
      <c r="Q146" s="9"/>
      <c r="R146" s="9"/>
      <c r="S146" s="9"/>
      <c r="T146" s="9"/>
      <c r="U146" s="9"/>
      <c r="V146" s="10">
        <f>AVERAGE(C146:U146)</f>
        <v>0.28625</v>
      </c>
    </row>
    <row r="147" spans="1:22" outlineLevel="2">
      <c r="A147" s="2" t="s">
        <v>14</v>
      </c>
      <c r="B147" s="3">
        <v>0.05</v>
      </c>
      <c r="C147" s="8">
        <f t="shared" si="75"/>
        <v>0.05</v>
      </c>
      <c r="D147" s="17">
        <v>0</v>
      </c>
      <c r="E147" s="9"/>
      <c r="F147" s="8"/>
      <c r="G147" s="9"/>
      <c r="H147" s="9"/>
      <c r="I147" s="9"/>
      <c r="J147" s="9"/>
      <c r="K147" s="9"/>
      <c r="L147" s="9"/>
      <c r="M147" s="9"/>
      <c r="N147" s="8"/>
      <c r="O147" s="9"/>
      <c r="P147" s="9"/>
      <c r="Q147" s="9"/>
      <c r="R147" s="9"/>
      <c r="S147" s="9"/>
      <c r="T147" s="9"/>
      <c r="U147" s="9"/>
      <c r="V147" s="10">
        <f>AVERAGE(C147:U147)</f>
        <v>2.5000000000000001E-2</v>
      </c>
    </row>
    <row r="148" spans="1:22" s="6" customFormat="1" outlineLevel="1">
      <c r="A148" s="4" t="s">
        <v>60</v>
      </c>
      <c r="B148" s="5">
        <f>SUM(B144:B147)</f>
        <v>1</v>
      </c>
      <c r="C148" s="5">
        <f t="shared" ref="C148:V148" si="76">SUM(C144:C147)</f>
        <v>0.96</v>
      </c>
      <c r="D148" s="18"/>
      <c r="E148" s="5">
        <f t="shared" si="76"/>
        <v>0</v>
      </c>
      <c r="F148" s="5">
        <f t="shared" si="76"/>
        <v>0</v>
      </c>
      <c r="G148" s="5">
        <f t="shared" si="76"/>
        <v>0</v>
      </c>
      <c r="H148" s="5">
        <f t="shared" si="76"/>
        <v>0</v>
      </c>
      <c r="I148" s="5">
        <f t="shared" si="76"/>
        <v>0</v>
      </c>
      <c r="J148" s="5">
        <f t="shared" si="76"/>
        <v>0</v>
      </c>
      <c r="K148" s="5">
        <f t="shared" si="76"/>
        <v>0</v>
      </c>
      <c r="L148" s="5">
        <f t="shared" si="76"/>
        <v>0</v>
      </c>
      <c r="M148" s="5">
        <f t="shared" si="76"/>
        <v>0</v>
      </c>
      <c r="N148" s="5">
        <f t="shared" si="76"/>
        <v>0</v>
      </c>
      <c r="O148" s="5">
        <f t="shared" si="76"/>
        <v>0</v>
      </c>
      <c r="P148" s="5">
        <f t="shared" si="76"/>
        <v>0</v>
      </c>
      <c r="Q148" s="5">
        <f t="shared" si="76"/>
        <v>0</v>
      </c>
      <c r="R148" s="5">
        <f t="shared" si="76"/>
        <v>0</v>
      </c>
      <c r="S148" s="5">
        <f t="shared" si="76"/>
        <v>0</v>
      </c>
      <c r="T148" s="5">
        <f t="shared" si="76"/>
        <v>0</v>
      </c>
      <c r="U148" s="5">
        <f t="shared" si="76"/>
        <v>0</v>
      </c>
      <c r="V148" s="5">
        <f t="shared" si="76"/>
        <v>0.53</v>
      </c>
    </row>
    <row r="149" spans="1:22" outlineLevel="2">
      <c r="A149" s="2" t="s">
        <v>16</v>
      </c>
      <c r="B149" s="3">
        <v>0.09</v>
      </c>
      <c r="C149" s="8">
        <f>(1-D149)*B149</f>
        <v>8.1000000000000003E-2</v>
      </c>
      <c r="D149" s="17">
        <v>0.1</v>
      </c>
      <c r="E149" s="9"/>
      <c r="F149" s="8"/>
      <c r="G149" s="9"/>
      <c r="H149" s="9"/>
      <c r="I149" s="9"/>
      <c r="J149" s="9"/>
      <c r="K149" s="9"/>
      <c r="L149" s="9"/>
      <c r="M149" s="9"/>
      <c r="N149" s="8"/>
      <c r="O149" s="9"/>
      <c r="P149" s="9"/>
      <c r="Q149" s="9"/>
      <c r="R149" s="9"/>
      <c r="S149" s="9"/>
      <c r="T149" s="9"/>
      <c r="U149" s="9"/>
      <c r="V149" s="10">
        <f>AVERAGE(C149:U149)</f>
        <v>9.0499999999999997E-2</v>
      </c>
    </row>
    <row r="150" spans="1:22" outlineLevel="2">
      <c r="A150" s="2" t="s">
        <v>17</v>
      </c>
      <c r="B150" s="3">
        <v>0.04</v>
      </c>
      <c r="C150" s="8">
        <f t="shared" ref="C150:C158" si="77">(1-D150)*B150</f>
        <v>0.04</v>
      </c>
      <c r="D150" s="17">
        <v>0</v>
      </c>
      <c r="E150" s="9"/>
      <c r="F150" s="8"/>
      <c r="G150" s="9"/>
      <c r="H150" s="9"/>
      <c r="I150" s="9"/>
      <c r="J150" s="9"/>
      <c r="K150" s="9"/>
      <c r="L150" s="9"/>
      <c r="M150" s="9"/>
      <c r="N150" s="8"/>
      <c r="O150" s="9"/>
      <c r="P150" s="9"/>
      <c r="Q150" s="9"/>
      <c r="R150" s="9"/>
      <c r="S150" s="9"/>
      <c r="T150" s="9"/>
      <c r="U150" s="9"/>
      <c r="V150" s="10">
        <f>AVERAGE(C150:U150)</f>
        <v>0.02</v>
      </c>
    </row>
    <row r="151" spans="1:22" outlineLevel="2">
      <c r="A151" s="2" t="s">
        <v>18</v>
      </c>
      <c r="B151" s="3">
        <v>0.1</v>
      </c>
      <c r="C151" s="8">
        <f t="shared" si="77"/>
        <v>0.1</v>
      </c>
      <c r="D151" s="17">
        <v>0</v>
      </c>
      <c r="E151" s="9"/>
      <c r="F151" s="8"/>
      <c r="G151" s="9"/>
      <c r="H151" s="9"/>
      <c r="I151" s="9"/>
      <c r="J151" s="9"/>
      <c r="K151" s="9"/>
      <c r="L151" s="9"/>
      <c r="M151" s="9"/>
      <c r="N151" s="8"/>
      <c r="O151" s="9"/>
      <c r="P151" s="9"/>
      <c r="Q151" s="9"/>
      <c r="R151" s="9"/>
      <c r="S151" s="9"/>
      <c r="T151" s="9"/>
      <c r="U151" s="9"/>
      <c r="V151" s="10">
        <f>AVERAGE(C151:U151)</f>
        <v>0.05</v>
      </c>
    </row>
    <row r="152" spans="1:22" outlineLevel="2">
      <c r="A152" s="2" t="s">
        <v>19</v>
      </c>
      <c r="B152" s="3">
        <v>0.28999999999999998</v>
      </c>
      <c r="C152" s="8">
        <f t="shared" si="77"/>
        <v>0.28999999999999998</v>
      </c>
      <c r="D152" s="17">
        <v>0</v>
      </c>
      <c r="E152" s="9"/>
      <c r="F152" s="8"/>
      <c r="G152" s="9"/>
      <c r="H152" s="9"/>
      <c r="I152" s="9"/>
      <c r="J152" s="9"/>
      <c r="K152" s="9"/>
      <c r="L152" s="9"/>
      <c r="M152" s="9"/>
      <c r="N152" s="8"/>
      <c r="O152" s="9"/>
      <c r="P152" s="9"/>
      <c r="Q152" s="9"/>
      <c r="R152" s="9"/>
      <c r="S152" s="9"/>
      <c r="T152" s="9"/>
      <c r="U152" s="9"/>
      <c r="V152" s="10">
        <f>AVERAGE(C152:U152)</f>
        <v>0.14499999999999999</v>
      </c>
    </row>
    <row r="153" spans="1:22" outlineLevel="2">
      <c r="A153" s="2" t="s">
        <v>20</v>
      </c>
      <c r="B153" s="3">
        <v>0.09</v>
      </c>
      <c r="C153" s="8">
        <f t="shared" si="77"/>
        <v>0.09</v>
      </c>
      <c r="D153" s="17">
        <v>0</v>
      </c>
      <c r="E153" s="9"/>
      <c r="F153" s="8"/>
      <c r="G153" s="9"/>
      <c r="H153" s="9"/>
      <c r="I153" s="9"/>
      <c r="J153" s="9"/>
      <c r="K153" s="9"/>
      <c r="L153" s="9"/>
      <c r="M153" s="9"/>
      <c r="N153" s="8"/>
      <c r="O153" s="9"/>
      <c r="P153" s="9"/>
      <c r="Q153" s="9"/>
      <c r="R153" s="9"/>
      <c r="S153" s="9"/>
      <c r="T153" s="9"/>
      <c r="U153" s="9"/>
      <c r="V153" s="10">
        <f>AVERAGE(C153:U153)</f>
        <v>4.4999999999999998E-2</v>
      </c>
    </row>
    <row r="154" spans="1:22" outlineLevel="2">
      <c r="A154" s="2" t="s">
        <v>21</v>
      </c>
      <c r="B154" s="3">
        <v>0.12</v>
      </c>
      <c r="C154" s="8">
        <f t="shared" si="77"/>
        <v>0.12</v>
      </c>
      <c r="D154" s="17">
        <v>0</v>
      </c>
      <c r="E154" s="9"/>
      <c r="F154" s="8"/>
      <c r="G154" s="9"/>
      <c r="H154" s="9"/>
      <c r="I154" s="9"/>
      <c r="J154" s="9"/>
      <c r="K154" s="9"/>
      <c r="L154" s="9"/>
      <c r="M154" s="9"/>
      <c r="N154" s="8"/>
      <c r="O154" s="9"/>
      <c r="P154" s="9"/>
      <c r="Q154" s="9"/>
      <c r="R154" s="9"/>
      <c r="S154" s="9"/>
      <c r="T154" s="9"/>
      <c r="U154" s="9"/>
      <c r="V154" s="10">
        <f>AVERAGE(C154:U154)</f>
        <v>0.06</v>
      </c>
    </row>
    <row r="155" spans="1:22" outlineLevel="2">
      <c r="A155" s="2" t="s">
        <v>22</v>
      </c>
      <c r="B155" s="3">
        <v>0.04</v>
      </c>
      <c r="C155" s="8">
        <f t="shared" si="77"/>
        <v>0.04</v>
      </c>
      <c r="D155" s="17">
        <v>0</v>
      </c>
      <c r="E155" s="9"/>
      <c r="F155" s="8"/>
      <c r="G155" s="9"/>
      <c r="H155" s="9"/>
      <c r="I155" s="9"/>
      <c r="J155" s="9"/>
      <c r="K155" s="9"/>
      <c r="L155" s="9"/>
      <c r="M155" s="9"/>
      <c r="N155" s="8"/>
      <c r="O155" s="9"/>
      <c r="P155" s="9"/>
      <c r="Q155" s="9"/>
      <c r="R155" s="9"/>
      <c r="S155" s="9"/>
      <c r="T155" s="9"/>
      <c r="U155" s="9"/>
      <c r="V155" s="10">
        <f>AVERAGE(C155:U155)</f>
        <v>0.02</v>
      </c>
    </row>
    <row r="156" spans="1:22" outlineLevel="2">
      <c r="A156" s="2" t="s">
        <v>23</v>
      </c>
      <c r="B156" s="3">
        <v>0.09</v>
      </c>
      <c r="C156" s="8">
        <f t="shared" si="77"/>
        <v>0.09</v>
      </c>
      <c r="D156" s="17">
        <v>0</v>
      </c>
      <c r="E156" s="9"/>
      <c r="F156" s="8"/>
      <c r="G156" s="9"/>
      <c r="H156" s="9"/>
      <c r="I156" s="9"/>
      <c r="J156" s="9"/>
      <c r="K156" s="9"/>
      <c r="L156" s="9"/>
      <c r="M156" s="9"/>
      <c r="N156" s="8"/>
      <c r="O156" s="9"/>
      <c r="P156" s="9"/>
      <c r="Q156" s="9"/>
      <c r="R156" s="9"/>
      <c r="S156" s="9"/>
      <c r="T156" s="9"/>
      <c r="U156" s="9"/>
      <c r="V156" s="10">
        <f>AVERAGE(C156:U156)</f>
        <v>4.4999999999999998E-2</v>
      </c>
    </row>
    <row r="157" spans="1:22" outlineLevel="2">
      <c r="A157" s="2" t="s">
        <v>24</v>
      </c>
      <c r="B157" s="3">
        <v>0.05</v>
      </c>
      <c r="C157" s="8">
        <f t="shared" si="77"/>
        <v>3.4999999999999996E-2</v>
      </c>
      <c r="D157" s="17">
        <v>0.3</v>
      </c>
      <c r="E157" s="9"/>
      <c r="F157" s="8"/>
      <c r="G157" s="9"/>
      <c r="H157" s="9"/>
      <c r="I157" s="9"/>
      <c r="J157" s="9"/>
      <c r="K157" s="9"/>
      <c r="L157" s="9"/>
      <c r="M157" s="9"/>
      <c r="N157" s="8"/>
      <c r="O157" s="9"/>
      <c r="P157" s="9"/>
      <c r="Q157" s="9"/>
      <c r="R157" s="9"/>
      <c r="S157" s="9"/>
      <c r="T157" s="9"/>
      <c r="U157" s="9"/>
      <c r="V157" s="10">
        <f>AVERAGE(C157:U157)</f>
        <v>0.16749999999999998</v>
      </c>
    </row>
    <row r="158" spans="1:22" outlineLevel="2">
      <c r="A158" s="2" t="s">
        <v>25</v>
      </c>
      <c r="B158" s="3">
        <v>0.09</v>
      </c>
      <c r="C158" s="8">
        <f t="shared" si="77"/>
        <v>0.09</v>
      </c>
      <c r="D158" s="17">
        <v>0</v>
      </c>
      <c r="E158" s="9"/>
      <c r="F158" s="8"/>
      <c r="G158" s="9"/>
      <c r="H158" s="9"/>
      <c r="I158" s="9"/>
      <c r="J158" s="9"/>
      <c r="K158" s="9"/>
      <c r="L158" s="9"/>
      <c r="M158" s="9"/>
      <c r="N158" s="8"/>
      <c r="O158" s="9"/>
      <c r="P158" s="9"/>
      <c r="Q158" s="9"/>
      <c r="R158" s="9"/>
      <c r="S158" s="9"/>
      <c r="T158" s="9"/>
      <c r="U158" s="9"/>
      <c r="V158" s="10">
        <f>AVERAGE(C158:U158)</f>
        <v>4.4999999999999998E-2</v>
      </c>
    </row>
    <row r="159" spans="1:22" s="6" customFormat="1" outlineLevel="1">
      <c r="A159" s="4" t="s">
        <v>26</v>
      </c>
      <c r="B159" s="5">
        <f>SUM(B149:B158)</f>
        <v>1</v>
      </c>
      <c r="C159" s="5">
        <f t="shared" ref="C159:V159" si="78">SUM(C149:C158)</f>
        <v>0.97599999999999998</v>
      </c>
      <c r="D159" s="18"/>
      <c r="E159" s="5">
        <f t="shared" si="78"/>
        <v>0</v>
      </c>
      <c r="F159" s="5">
        <f t="shared" si="78"/>
        <v>0</v>
      </c>
      <c r="G159" s="5">
        <f t="shared" si="78"/>
        <v>0</v>
      </c>
      <c r="H159" s="5">
        <f t="shared" si="78"/>
        <v>0</v>
      </c>
      <c r="I159" s="5">
        <f t="shared" si="78"/>
        <v>0</v>
      </c>
      <c r="J159" s="5">
        <f t="shared" si="78"/>
        <v>0</v>
      </c>
      <c r="K159" s="5">
        <f t="shared" si="78"/>
        <v>0</v>
      </c>
      <c r="L159" s="5">
        <f t="shared" si="78"/>
        <v>0</v>
      </c>
      <c r="M159" s="5">
        <f t="shared" si="78"/>
        <v>0</v>
      </c>
      <c r="N159" s="5">
        <f t="shared" si="78"/>
        <v>0</v>
      </c>
      <c r="O159" s="5">
        <f t="shared" si="78"/>
        <v>0</v>
      </c>
      <c r="P159" s="5">
        <f t="shared" si="78"/>
        <v>0</v>
      </c>
      <c r="Q159" s="5">
        <f t="shared" si="78"/>
        <v>0</v>
      </c>
      <c r="R159" s="5">
        <f t="shared" si="78"/>
        <v>0</v>
      </c>
      <c r="S159" s="5">
        <f t="shared" si="78"/>
        <v>0</v>
      </c>
      <c r="T159" s="5">
        <f t="shared" si="78"/>
        <v>0</v>
      </c>
      <c r="U159" s="5">
        <f t="shared" si="78"/>
        <v>0</v>
      </c>
      <c r="V159" s="5">
        <f t="shared" si="78"/>
        <v>0.68800000000000006</v>
      </c>
    </row>
    <row r="160" spans="1:22">
      <c r="A160" s="4" t="s">
        <v>27</v>
      </c>
      <c r="B160" s="5">
        <f t="shared" ref="B160:V160" si="79">0.4*B148+0.6*B159</f>
        <v>1</v>
      </c>
      <c r="C160" s="5">
        <f t="shared" si="79"/>
        <v>0.96960000000000002</v>
      </c>
      <c r="D160" s="18"/>
      <c r="E160" s="5">
        <f t="shared" si="79"/>
        <v>0</v>
      </c>
      <c r="F160" s="5">
        <f t="shared" si="79"/>
        <v>0</v>
      </c>
      <c r="G160" s="5">
        <f t="shared" si="79"/>
        <v>0</v>
      </c>
      <c r="H160" s="5">
        <f t="shared" si="79"/>
        <v>0</v>
      </c>
      <c r="I160" s="5">
        <f t="shared" si="79"/>
        <v>0</v>
      </c>
      <c r="J160" s="5">
        <f t="shared" si="79"/>
        <v>0</v>
      </c>
      <c r="K160" s="5">
        <f t="shared" si="79"/>
        <v>0</v>
      </c>
      <c r="L160" s="5">
        <f t="shared" si="79"/>
        <v>0</v>
      </c>
      <c r="M160" s="5">
        <f t="shared" si="79"/>
        <v>0</v>
      </c>
      <c r="N160" s="5">
        <f t="shared" si="79"/>
        <v>0</v>
      </c>
      <c r="O160" s="5">
        <f t="shared" si="79"/>
        <v>0</v>
      </c>
      <c r="P160" s="5">
        <f t="shared" si="79"/>
        <v>0</v>
      </c>
      <c r="Q160" s="5">
        <f t="shared" si="79"/>
        <v>0</v>
      </c>
      <c r="R160" s="5">
        <f t="shared" si="79"/>
        <v>0</v>
      </c>
      <c r="S160" s="5">
        <f t="shared" si="79"/>
        <v>0</v>
      </c>
      <c r="T160" s="5">
        <f t="shared" si="79"/>
        <v>0</v>
      </c>
      <c r="U160" s="5">
        <f t="shared" si="79"/>
        <v>0</v>
      </c>
      <c r="V160" s="5">
        <f t="shared" si="79"/>
        <v>0.62480000000000002</v>
      </c>
    </row>
    <row r="161" spans="1:22" s="15" customFormat="1">
      <c r="A161" s="4" t="s">
        <v>51</v>
      </c>
      <c r="B161" s="5"/>
      <c r="C161" s="16" t="s">
        <v>90</v>
      </c>
      <c r="D161" s="22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5">
        <f>COUNTIF(C161:U161,"Y")/COUNTA(C161:U161)</f>
        <v>1</v>
      </c>
    </row>
    <row r="162" spans="1:22">
      <c r="D162" s="23"/>
    </row>
    <row r="163" spans="1:22">
      <c r="A163" s="13" t="s">
        <v>59</v>
      </c>
      <c r="B163" s="11"/>
      <c r="C163" s="11"/>
      <c r="D163" s="2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outlineLevel="2">
      <c r="A164" s="2" t="s">
        <v>11</v>
      </c>
      <c r="B164" s="3">
        <v>0.25</v>
      </c>
      <c r="C164" s="8">
        <f>(1-D164)*B164</f>
        <v>0.25</v>
      </c>
      <c r="D164" s="17">
        <v>0</v>
      </c>
      <c r="E164" s="9"/>
      <c r="F164" s="8"/>
      <c r="G164" s="9"/>
      <c r="H164" s="9"/>
      <c r="I164" s="9"/>
      <c r="J164" s="9"/>
      <c r="K164" s="9"/>
      <c r="L164" s="9"/>
      <c r="M164" s="9"/>
      <c r="N164" s="8"/>
      <c r="O164" s="9"/>
      <c r="P164" s="9"/>
      <c r="Q164" s="9"/>
      <c r="R164" s="9"/>
      <c r="S164" s="9"/>
      <c r="T164" s="9"/>
      <c r="U164" s="9"/>
      <c r="V164" s="10">
        <f>AVERAGE(C164:U164)</f>
        <v>0.125</v>
      </c>
    </row>
    <row r="165" spans="1:22" outlineLevel="2">
      <c r="A165" s="2" t="s">
        <v>12</v>
      </c>
      <c r="B165" s="3">
        <v>0.15</v>
      </c>
      <c r="C165" s="8">
        <f t="shared" ref="C165:C167" si="80">(1-D165)*B165</f>
        <v>0.15</v>
      </c>
      <c r="D165" s="17">
        <v>0</v>
      </c>
      <c r="E165" s="9"/>
      <c r="F165" s="8"/>
      <c r="G165" s="9"/>
      <c r="H165" s="9"/>
      <c r="I165" s="9"/>
      <c r="J165" s="9"/>
      <c r="K165" s="9"/>
      <c r="L165" s="9"/>
      <c r="M165" s="9"/>
      <c r="N165" s="8"/>
      <c r="O165" s="9"/>
      <c r="P165" s="9"/>
      <c r="Q165" s="9"/>
      <c r="R165" s="9"/>
      <c r="S165" s="9"/>
      <c r="T165" s="9"/>
      <c r="U165" s="9"/>
      <c r="V165" s="10">
        <f>AVERAGE(C165:U165)</f>
        <v>7.4999999999999997E-2</v>
      </c>
    </row>
    <row r="166" spans="1:22" outlineLevel="2">
      <c r="A166" s="2" t="s">
        <v>13</v>
      </c>
      <c r="B166" s="3">
        <v>0.55000000000000004</v>
      </c>
      <c r="C166" s="8">
        <f t="shared" si="80"/>
        <v>0.55000000000000004</v>
      </c>
      <c r="D166" s="17">
        <v>0</v>
      </c>
      <c r="E166" s="9"/>
      <c r="F166" s="8"/>
      <c r="G166" s="9"/>
      <c r="H166" s="9"/>
      <c r="I166" s="9"/>
      <c r="J166" s="9"/>
      <c r="K166" s="9"/>
      <c r="L166" s="9"/>
      <c r="M166" s="9"/>
      <c r="N166" s="8"/>
      <c r="O166" s="9"/>
      <c r="P166" s="9"/>
      <c r="Q166" s="9"/>
      <c r="R166" s="9"/>
      <c r="S166" s="9"/>
      <c r="T166" s="9"/>
      <c r="U166" s="9"/>
      <c r="V166" s="10">
        <f>AVERAGE(C166:U166)</f>
        <v>0.27500000000000002</v>
      </c>
    </row>
    <row r="167" spans="1:22" outlineLevel="2">
      <c r="A167" s="2" t="s">
        <v>14</v>
      </c>
      <c r="B167" s="3">
        <v>0.05</v>
      </c>
      <c r="C167" s="8">
        <f t="shared" si="80"/>
        <v>0.05</v>
      </c>
      <c r="D167" s="17">
        <v>0</v>
      </c>
      <c r="E167" s="9"/>
      <c r="F167" s="8"/>
      <c r="G167" s="9"/>
      <c r="H167" s="9"/>
      <c r="I167" s="9"/>
      <c r="J167" s="9"/>
      <c r="K167" s="9"/>
      <c r="L167" s="9"/>
      <c r="M167" s="9"/>
      <c r="N167" s="8"/>
      <c r="O167" s="9"/>
      <c r="P167" s="9"/>
      <c r="Q167" s="9"/>
      <c r="R167" s="9"/>
      <c r="S167" s="9"/>
      <c r="T167" s="9"/>
      <c r="U167" s="9"/>
      <c r="V167" s="10">
        <f>AVERAGE(C167:U167)</f>
        <v>2.5000000000000001E-2</v>
      </c>
    </row>
    <row r="168" spans="1:22" s="6" customFormat="1" outlineLevel="1">
      <c r="A168" s="4" t="s">
        <v>60</v>
      </c>
      <c r="B168" s="5">
        <f>SUM(B164:B167)</f>
        <v>1</v>
      </c>
      <c r="C168" s="5">
        <f t="shared" ref="C168" si="81">SUM(C164:C167)</f>
        <v>1</v>
      </c>
      <c r="D168" s="18"/>
      <c r="E168" s="5">
        <f t="shared" ref="E168:V168" si="82">SUM(E164:E167)</f>
        <v>0</v>
      </c>
      <c r="F168" s="5">
        <f t="shared" si="82"/>
        <v>0</v>
      </c>
      <c r="G168" s="5">
        <f t="shared" si="82"/>
        <v>0</v>
      </c>
      <c r="H168" s="5">
        <f t="shared" si="82"/>
        <v>0</v>
      </c>
      <c r="I168" s="5">
        <f t="shared" si="82"/>
        <v>0</v>
      </c>
      <c r="J168" s="5">
        <f t="shared" si="82"/>
        <v>0</v>
      </c>
      <c r="K168" s="5">
        <f t="shared" si="82"/>
        <v>0</v>
      </c>
      <c r="L168" s="5">
        <f t="shared" si="82"/>
        <v>0</v>
      </c>
      <c r="M168" s="5">
        <f t="shared" si="82"/>
        <v>0</v>
      </c>
      <c r="N168" s="5">
        <f t="shared" si="82"/>
        <v>0</v>
      </c>
      <c r="O168" s="5">
        <f t="shared" si="82"/>
        <v>0</v>
      </c>
      <c r="P168" s="5">
        <f t="shared" si="82"/>
        <v>0</v>
      </c>
      <c r="Q168" s="5">
        <f t="shared" si="82"/>
        <v>0</v>
      </c>
      <c r="R168" s="5">
        <f t="shared" si="82"/>
        <v>0</v>
      </c>
      <c r="S168" s="5">
        <f t="shared" si="82"/>
        <v>0</v>
      </c>
      <c r="T168" s="5">
        <f t="shared" si="82"/>
        <v>0</v>
      </c>
      <c r="U168" s="5">
        <f t="shared" si="82"/>
        <v>0</v>
      </c>
      <c r="V168" s="5">
        <f t="shared" si="82"/>
        <v>0.5</v>
      </c>
    </row>
    <row r="169" spans="1:22" outlineLevel="2">
      <c r="A169" s="2" t="s">
        <v>16</v>
      </c>
      <c r="B169" s="3">
        <v>0.09</v>
      </c>
      <c r="C169" s="8">
        <f>(1-D169)*B169</f>
        <v>0.09</v>
      </c>
      <c r="D169" s="17">
        <v>0</v>
      </c>
      <c r="E169" s="9"/>
      <c r="F169" s="8"/>
      <c r="G169" s="9"/>
      <c r="H169" s="9"/>
      <c r="I169" s="9"/>
      <c r="J169" s="9"/>
      <c r="K169" s="9"/>
      <c r="L169" s="9"/>
      <c r="M169" s="9"/>
      <c r="N169" s="8"/>
      <c r="O169" s="9"/>
      <c r="P169" s="9"/>
      <c r="Q169" s="9"/>
      <c r="R169" s="9"/>
      <c r="S169" s="9"/>
      <c r="T169" s="9"/>
      <c r="U169" s="9"/>
      <c r="V169" s="10">
        <f>AVERAGE(C169:U169)</f>
        <v>4.4999999999999998E-2</v>
      </c>
    </row>
    <row r="170" spans="1:22" outlineLevel="2">
      <c r="A170" s="2" t="s">
        <v>17</v>
      </c>
      <c r="B170" s="3">
        <v>0.04</v>
      </c>
      <c r="C170" s="8">
        <f t="shared" ref="C170:C178" si="83">(1-D170)*B170</f>
        <v>0.04</v>
      </c>
      <c r="D170" s="17">
        <v>0</v>
      </c>
      <c r="E170" s="9"/>
      <c r="F170" s="8"/>
      <c r="G170" s="9"/>
      <c r="H170" s="9"/>
      <c r="I170" s="9"/>
      <c r="J170" s="9"/>
      <c r="K170" s="9"/>
      <c r="L170" s="9"/>
      <c r="M170" s="9"/>
      <c r="N170" s="8"/>
      <c r="O170" s="9"/>
      <c r="P170" s="9"/>
      <c r="Q170" s="9"/>
      <c r="R170" s="9"/>
      <c r="S170" s="9"/>
      <c r="T170" s="9"/>
      <c r="U170" s="9"/>
      <c r="V170" s="10">
        <f>AVERAGE(C170:U170)</f>
        <v>0.02</v>
      </c>
    </row>
    <row r="171" spans="1:22" outlineLevel="2">
      <c r="A171" s="2" t="s">
        <v>18</v>
      </c>
      <c r="B171" s="3">
        <v>0.1</v>
      </c>
      <c r="C171" s="8">
        <f t="shared" si="83"/>
        <v>0.1</v>
      </c>
      <c r="D171" s="17">
        <v>0</v>
      </c>
      <c r="E171" s="9"/>
      <c r="F171" s="8"/>
      <c r="G171" s="9"/>
      <c r="H171" s="9"/>
      <c r="I171" s="9"/>
      <c r="J171" s="9"/>
      <c r="K171" s="9"/>
      <c r="L171" s="9"/>
      <c r="M171" s="9"/>
      <c r="N171" s="8"/>
      <c r="O171" s="9"/>
      <c r="P171" s="9"/>
      <c r="Q171" s="9"/>
      <c r="R171" s="9"/>
      <c r="S171" s="9"/>
      <c r="T171" s="9"/>
      <c r="U171" s="9"/>
      <c r="V171" s="10">
        <f>AVERAGE(C171:U171)</f>
        <v>0.05</v>
      </c>
    </row>
    <row r="172" spans="1:22" outlineLevel="2">
      <c r="A172" s="2" t="s">
        <v>19</v>
      </c>
      <c r="B172" s="3">
        <v>0.28999999999999998</v>
      </c>
      <c r="C172" s="8">
        <f t="shared" si="83"/>
        <v>0.28999999999999998</v>
      </c>
      <c r="D172" s="17">
        <v>0</v>
      </c>
      <c r="E172" s="9"/>
      <c r="F172" s="8"/>
      <c r="G172" s="9"/>
      <c r="H172" s="9"/>
      <c r="I172" s="9"/>
      <c r="J172" s="9"/>
      <c r="K172" s="9"/>
      <c r="L172" s="9"/>
      <c r="M172" s="9"/>
      <c r="N172" s="8"/>
      <c r="O172" s="9"/>
      <c r="P172" s="9"/>
      <c r="Q172" s="9"/>
      <c r="R172" s="9"/>
      <c r="S172" s="9"/>
      <c r="T172" s="9"/>
      <c r="U172" s="9"/>
      <c r="V172" s="10">
        <f>AVERAGE(C172:U172)</f>
        <v>0.14499999999999999</v>
      </c>
    </row>
    <row r="173" spans="1:22" outlineLevel="2">
      <c r="A173" s="2" t="s">
        <v>20</v>
      </c>
      <c r="B173" s="3">
        <v>0.09</v>
      </c>
      <c r="C173" s="8">
        <f t="shared" si="83"/>
        <v>0.09</v>
      </c>
      <c r="D173" s="17">
        <v>0</v>
      </c>
      <c r="E173" s="9"/>
      <c r="F173" s="8"/>
      <c r="G173" s="9"/>
      <c r="H173" s="9"/>
      <c r="I173" s="9"/>
      <c r="J173" s="9"/>
      <c r="K173" s="9"/>
      <c r="L173" s="9"/>
      <c r="M173" s="9"/>
      <c r="N173" s="8"/>
      <c r="O173" s="9"/>
      <c r="P173" s="9"/>
      <c r="Q173" s="9"/>
      <c r="R173" s="9"/>
      <c r="S173" s="9"/>
      <c r="T173" s="9"/>
      <c r="U173" s="9"/>
      <c r="V173" s="10">
        <f>AVERAGE(C173:U173)</f>
        <v>4.4999999999999998E-2</v>
      </c>
    </row>
    <row r="174" spans="1:22" outlineLevel="2">
      <c r="A174" s="2" t="s">
        <v>21</v>
      </c>
      <c r="B174" s="3">
        <v>0.12</v>
      </c>
      <c r="C174" s="8">
        <f t="shared" si="83"/>
        <v>0.06</v>
      </c>
      <c r="D174" s="17">
        <v>0.5</v>
      </c>
      <c r="E174" s="9"/>
      <c r="F174" s="8"/>
      <c r="G174" s="9"/>
      <c r="H174" s="9"/>
      <c r="I174" s="9"/>
      <c r="J174" s="9"/>
      <c r="K174" s="9"/>
      <c r="L174" s="9"/>
      <c r="M174" s="9"/>
      <c r="N174" s="8"/>
      <c r="O174" s="9"/>
      <c r="P174" s="9"/>
      <c r="Q174" s="9"/>
      <c r="R174" s="9"/>
      <c r="S174" s="9"/>
      <c r="T174" s="9"/>
      <c r="U174" s="9"/>
      <c r="V174" s="10">
        <f>AVERAGE(C174:U174)</f>
        <v>0.28000000000000003</v>
      </c>
    </row>
    <row r="175" spans="1:22" outlineLevel="2">
      <c r="A175" s="2" t="s">
        <v>22</v>
      </c>
      <c r="B175" s="3">
        <v>0.04</v>
      </c>
      <c r="C175" s="8">
        <f t="shared" si="83"/>
        <v>0.04</v>
      </c>
      <c r="D175" s="17">
        <v>0</v>
      </c>
      <c r="E175" s="9"/>
      <c r="F175" s="8"/>
      <c r="G175" s="9"/>
      <c r="H175" s="9"/>
      <c r="I175" s="9"/>
      <c r="J175" s="9"/>
      <c r="K175" s="9"/>
      <c r="L175" s="9"/>
      <c r="M175" s="9"/>
      <c r="N175" s="8"/>
      <c r="O175" s="9"/>
      <c r="P175" s="9"/>
      <c r="Q175" s="9"/>
      <c r="R175" s="9"/>
      <c r="S175" s="9"/>
      <c r="T175" s="9"/>
      <c r="U175" s="9"/>
      <c r="V175" s="10">
        <f>AVERAGE(C175:U175)</f>
        <v>0.02</v>
      </c>
    </row>
    <row r="176" spans="1:22" outlineLevel="2">
      <c r="A176" s="2" t="s">
        <v>23</v>
      </c>
      <c r="B176" s="3">
        <v>0.09</v>
      </c>
      <c r="C176" s="8">
        <f t="shared" si="83"/>
        <v>0.09</v>
      </c>
      <c r="D176" s="17">
        <v>0</v>
      </c>
      <c r="E176" s="9"/>
      <c r="F176" s="8"/>
      <c r="G176" s="9"/>
      <c r="H176" s="9"/>
      <c r="I176" s="9"/>
      <c r="J176" s="9"/>
      <c r="K176" s="9"/>
      <c r="L176" s="9"/>
      <c r="M176" s="9"/>
      <c r="N176" s="8"/>
      <c r="O176" s="9"/>
      <c r="P176" s="9"/>
      <c r="Q176" s="9"/>
      <c r="R176" s="9"/>
      <c r="S176" s="9"/>
      <c r="T176" s="9"/>
      <c r="U176" s="9"/>
      <c r="V176" s="10">
        <f>AVERAGE(C176:U176)</f>
        <v>4.4999999999999998E-2</v>
      </c>
    </row>
    <row r="177" spans="1:22" outlineLevel="2">
      <c r="A177" s="2" t="s">
        <v>24</v>
      </c>
      <c r="B177" s="3">
        <v>0.05</v>
      </c>
      <c r="C177" s="8">
        <f t="shared" si="83"/>
        <v>2.5000000000000001E-2</v>
      </c>
      <c r="D177" s="17">
        <v>0.5</v>
      </c>
      <c r="E177" s="9"/>
      <c r="F177" s="8"/>
      <c r="G177" s="9"/>
      <c r="H177" s="9"/>
      <c r="I177" s="9"/>
      <c r="J177" s="9"/>
      <c r="K177" s="9"/>
      <c r="L177" s="9"/>
      <c r="M177" s="9"/>
      <c r="N177" s="8"/>
      <c r="O177" s="9"/>
      <c r="P177" s="9"/>
      <c r="Q177" s="9"/>
      <c r="R177" s="9"/>
      <c r="S177" s="9"/>
      <c r="T177" s="9"/>
      <c r="U177" s="9"/>
      <c r="V177" s="10">
        <f>AVERAGE(C177:U177)</f>
        <v>0.26250000000000001</v>
      </c>
    </row>
    <row r="178" spans="1:22" outlineLevel="2">
      <c r="A178" s="2" t="s">
        <v>25</v>
      </c>
      <c r="B178" s="3">
        <v>0.09</v>
      </c>
      <c r="C178" s="8">
        <f t="shared" si="83"/>
        <v>0.09</v>
      </c>
      <c r="D178" s="17">
        <v>0</v>
      </c>
      <c r="E178" s="9"/>
      <c r="F178" s="8"/>
      <c r="G178" s="9"/>
      <c r="H178" s="9"/>
      <c r="I178" s="9"/>
      <c r="J178" s="9"/>
      <c r="K178" s="9"/>
      <c r="L178" s="9"/>
      <c r="M178" s="9"/>
      <c r="N178" s="8"/>
      <c r="O178" s="9"/>
      <c r="P178" s="9"/>
      <c r="Q178" s="9"/>
      <c r="R178" s="9"/>
      <c r="S178" s="9"/>
      <c r="T178" s="9"/>
      <c r="U178" s="9"/>
      <c r="V178" s="10">
        <f>AVERAGE(C178:U178)</f>
        <v>4.4999999999999998E-2</v>
      </c>
    </row>
    <row r="179" spans="1:22" s="6" customFormat="1" outlineLevel="1">
      <c r="A179" s="4" t="s">
        <v>26</v>
      </c>
      <c r="B179" s="5">
        <f>SUM(B169:B178)</f>
        <v>1</v>
      </c>
      <c r="C179" s="5">
        <f t="shared" ref="C179" si="84">SUM(C169:C178)</f>
        <v>0.91499999999999992</v>
      </c>
      <c r="D179" s="18"/>
      <c r="E179" s="5">
        <f t="shared" ref="E179:V179" si="85">SUM(E169:E178)</f>
        <v>0</v>
      </c>
      <c r="F179" s="5">
        <f t="shared" si="85"/>
        <v>0</v>
      </c>
      <c r="G179" s="5">
        <f t="shared" si="85"/>
        <v>0</v>
      </c>
      <c r="H179" s="5">
        <f t="shared" si="85"/>
        <v>0</v>
      </c>
      <c r="I179" s="5">
        <f t="shared" si="85"/>
        <v>0</v>
      </c>
      <c r="J179" s="5">
        <f t="shared" si="85"/>
        <v>0</v>
      </c>
      <c r="K179" s="5">
        <f t="shared" si="85"/>
        <v>0</v>
      </c>
      <c r="L179" s="5">
        <f t="shared" si="85"/>
        <v>0</v>
      </c>
      <c r="M179" s="5">
        <f t="shared" si="85"/>
        <v>0</v>
      </c>
      <c r="N179" s="5">
        <f t="shared" si="85"/>
        <v>0</v>
      </c>
      <c r="O179" s="5">
        <f t="shared" si="85"/>
        <v>0</v>
      </c>
      <c r="P179" s="5">
        <f t="shared" si="85"/>
        <v>0</v>
      </c>
      <c r="Q179" s="5">
        <f t="shared" si="85"/>
        <v>0</v>
      </c>
      <c r="R179" s="5">
        <f t="shared" si="85"/>
        <v>0</v>
      </c>
      <c r="S179" s="5">
        <f t="shared" si="85"/>
        <v>0</v>
      </c>
      <c r="T179" s="5">
        <f t="shared" si="85"/>
        <v>0</v>
      </c>
      <c r="U179" s="5">
        <f t="shared" si="85"/>
        <v>0</v>
      </c>
      <c r="V179" s="5">
        <f t="shared" si="85"/>
        <v>0.95750000000000013</v>
      </c>
    </row>
    <row r="180" spans="1:22">
      <c r="A180" s="4" t="s">
        <v>27</v>
      </c>
      <c r="B180" s="5">
        <f t="shared" ref="B180:C180" si="86">0.4*B168+0.6*B179</f>
        <v>1</v>
      </c>
      <c r="C180" s="5">
        <f t="shared" si="86"/>
        <v>0.94899999999999995</v>
      </c>
      <c r="D180" s="18"/>
      <c r="E180" s="5">
        <f t="shared" ref="E180:V180" si="87">0.4*E168+0.6*E179</f>
        <v>0</v>
      </c>
      <c r="F180" s="5">
        <f t="shared" si="87"/>
        <v>0</v>
      </c>
      <c r="G180" s="5">
        <f t="shared" si="87"/>
        <v>0</v>
      </c>
      <c r="H180" s="5">
        <f t="shared" si="87"/>
        <v>0</v>
      </c>
      <c r="I180" s="5">
        <f t="shared" si="87"/>
        <v>0</v>
      </c>
      <c r="J180" s="5">
        <f t="shared" si="87"/>
        <v>0</v>
      </c>
      <c r="K180" s="5">
        <f t="shared" si="87"/>
        <v>0</v>
      </c>
      <c r="L180" s="5">
        <f t="shared" si="87"/>
        <v>0</v>
      </c>
      <c r="M180" s="5">
        <f t="shared" si="87"/>
        <v>0</v>
      </c>
      <c r="N180" s="5">
        <f t="shared" si="87"/>
        <v>0</v>
      </c>
      <c r="O180" s="5">
        <f t="shared" si="87"/>
        <v>0</v>
      </c>
      <c r="P180" s="5">
        <f t="shared" si="87"/>
        <v>0</v>
      </c>
      <c r="Q180" s="5">
        <f t="shared" si="87"/>
        <v>0</v>
      </c>
      <c r="R180" s="5">
        <f t="shared" si="87"/>
        <v>0</v>
      </c>
      <c r="S180" s="5">
        <f t="shared" si="87"/>
        <v>0</v>
      </c>
      <c r="T180" s="5">
        <f t="shared" si="87"/>
        <v>0</v>
      </c>
      <c r="U180" s="5">
        <f t="shared" si="87"/>
        <v>0</v>
      </c>
      <c r="V180" s="5">
        <f t="shared" si="87"/>
        <v>0.77449999999999997</v>
      </c>
    </row>
    <row r="181" spans="1:22" s="15" customFormat="1">
      <c r="A181" s="4" t="s">
        <v>51</v>
      </c>
      <c r="B181" s="28"/>
      <c r="C181" s="16" t="s">
        <v>91</v>
      </c>
      <c r="D181" s="22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5">
        <f>COUNTIF(C181:U181,"Y")/COUNTA(C181:U181)</f>
        <v>0</v>
      </c>
    </row>
    <row r="182" spans="1:22">
      <c r="D182" s="23"/>
    </row>
    <row r="183" spans="1:22">
      <c r="A183" s="13" t="s">
        <v>62</v>
      </c>
      <c r="B183" s="11"/>
      <c r="C183" s="11"/>
      <c r="D183" s="2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outlineLevel="2">
      <c r="A184" s="2" t="s">
        <v>11</v>
      </c>
      <c r="B184" s="3">
        <v>0.25</v>
      </c>
      <c r="C184" s="8">
        <f>(1-D184)*B184</f>
        <v>0.25</v>
      </c>
      <c r="D184" s="17">
        <v>0</v>
      </c>
      <c r="E184" s="9"/>
      <c r="F184" s="8"/>
      <c r="G184" s="9"/>
      <c r="H184" s="9"/>
      <c r="I184" s="9"/>
      <c r="J184" s="9"/>
      <c r="K184" s="9"/>
      <c r="L184" s="9"/>
      <c r="M184" s="9"/>
      <c r="N184" s="8"/>
      <c r="O184" s="9"/>
      <c r="P184" s="9"/>
      <c r="Q184" s="9"/>
      <c r="R184" s="9"/>
      <c r="S184" s="9"/>
      <c r="T184" s="9"/>
      <c r="U184" s="9"/>
      <c r="V184" s="10">
        <f>AVERAGE(C184:U184)</f>
        <v>0.125</v>
      </c>
    </row>
    <row r="185" spans="1:22" outlineLevel="2">
      <c r="A185" s="2" t="s">
        <v>12</v>
      </c>
      <c r="B185" s="3">
        <v>0.15</v>
      </c>
      <c r="C185" s="8">
        <f t="shared" ref="C185:C187" si="88">(1-D185)*B185</f>
        <v>0.15</v>
      </c>
      <c r="D185" s="17">
        <v>0</v>
      </c>
      <c r="E185" s="9"/>
      <c r="F185" s="8"/>
      <c r="G185" s="9"/>
      <c r="H185" s="9"/>
      <c r="I185" s="9"/>
      <c r="J185" s="9"/>
      <c r="K185" s="9"/>
      <c r="L185" s="9"/>
      <c r="M185" s="9"/>
      <c r="N185" s="8"/>
      <c r="O185" s="9"/>
      <c r="P185" s="9"/>
      <c r="Q185" s="9"/>
      <c r="R185" s="9"/>
      <c r="S185" s="9"/>
      <c r="T185" s="9"/>
      <c r="U185" s="9"/>
      <c r="V185" s="10">
        <f>AVERAGE(C185:U185)</f>
        <v>7.4999999999999997E-2</v>
      </c>
    </row>
    <row r="186" spans="1:22" outlineLevel="2">
      <c r="A186" s="2" t="s">
        <v>13</v>
      </c>
      <c r="B186" s="3">
        <v>0.55000000000000004</v>
      </c>
      <c r="C186" s="8">
        <f t="shared" si="88"/>
        <v>0.55000000000000004</v>
      </c>
      <c r="D186" s="17">
        <v>0</v>
      </c>
      <c r="E186" s="9"/>
      <c r="F186" s="8"/>
      <c r="G186" s="9"/>
      <c r="H186" s="9"/>
      <c r="I186" s="9"/>
      <c r="J186" s="9"/>
      <c r="K186" s="9"/>
      <c r="L186" s="9"/>
      <c r="M186" s="9"/>
      <c r="N186" s="8"/>
      <c r="O186" s="9"/>
      <c r="P186" s="9"/>
      <c r="Q186" s="9"/>
      <c r="R186" s="9"/>
      <c r="S186" s="9"/>
      <c r="T186" s="9"/>
      <c r="U186" s="9"/>
      <c r="V186" s="10">
        <f>AVERAGE(C186:U186)</f>
        <v>0.27500000000000002</v>
      </c>
    </row>
    <row r="187" spans="1:22" outlineLevel="2">
      <c r="A187" s="2" t="s">
        <v>14</v>
      </c>
      <c r="B187" s="3">
        <v>0.05</v>
      </c>
      <c r="C187" s="8">
        <f t="shared" si="88"/>
        <v>0.05</v>
      </c>
      <c r="D187" s="17">
        <v>0</v>
      </c>
      <c r="E187" s="9"/>
      <c r="F187" s="8"/>
      <c r="G187" s="9"/>
      <c r="H187" s="9"/>
      <c r="I187" s="9"/>
      <c r="J187" s="9"/>
      <c r="K187" s="9"/>
      <c r="L187" s="9"/>
      <c r="M187" s="9"/>
      <c r="N187" s="8"/>
      <c r="O187" s="9"/>
      <c r="P187" s="9"/>
      <c r="Q187" s="9"/>
      <c r="R187" s="9"/>
      <c r="S187" s="9"/>
      <c r="T187" s="9"/>
      <c r="U187" s="9"/>
      <c r="V187" s="10">
        <f>AVERAGE(C187:U187)</f>
        <v>2.5000000000000001E-2</v>
      </c>
    </row>
    <row r="188" spans="1:22" s="6" customFormat="1" outlineLevel="1">
      <c r="A188" s="4" t="s">
        <v>60</v>
      </c>
      <c r="B188" s="5">
        <f>SUM(B184:B187)</f>
        <v>1</v>
      </c>
      <c r="C188" s="5">
        <f t="shared" ref="C188" si="89">SUM(C184:C187)</f>
        <v>1</v>
      </c>
      <c r="D188" s="18"/>
      <c r="E188" s="5">
        <f t="shared" ref="E188:V188" si="90">SUM(E184:E187)</f>
        <v>0</v>
      </c>
      <c r="F188" s="5">
        <f t="shared" si="90"/>
        <v>0</v>
      </c>
      <c r="G188" s="5">
        <f t="shared" si="90"/>
        <v>0</v>
      </c>
      <c r="H188" s="5">
        <f t="shared" si="90"/>
        <v>0</v>
      </c>
      <c r="I188" s="5">
        <f t="shared" si="90"/>
        <v>0</v>
      </c>
      <c r="J188" s="5">
        <f t="shared" si="90"/>
        <v>0</v>
      </c>
      <c r="K188" s="5">
        <f t="shared" si="90"/>
        <v>0</v>
      </c>
      <c r="L188" s="5">
        <f t="shared" si="90"/>
        <v>0</v>
      </c>
      <c r="M188" s="5">
        <f t="shared" si="90"/>
        <v>0</v>
      </c>
      <c r="N188" s="5">
        <f t="shared" si="90"/>
        <v>0</v>
      </c>
      <c r="O188" s="5">
        <f t="shared" si="90"/>
        <v>0</v>
      </c>
      <c r="P188" s="5">
        <f t="shared" si="90"/>
        <v>0</v>
      </c>
      <c r="Q188" s="5">
        <f t="shared" si="90"/>
        <v>0</v>
      </c>
      <c r="R188" s="5">
        <f t="shared" si="90"/>
        <v>0</v>
      </c>
      <c r="S188" s="5">
        <f t="shared" si="90"/>
        <v>0</v>
      </c>
      <c r="T188" s="5">
        <f t="shared" si="90"/>
        <v>0</v>
      </c>
      <c r="U188" s="5">
        <f t="shared" si="90"/>
        <v>0</v>
      </c>
      <c r="V188" s="5">
        <f t="shared" si="90"/>
        <v>0.5</v>
      </c>
    </row>
    <row r="189" spans="1:22" outlineLevel="2">
      <c r="A189" s="2" t="s">
        <v>16</v>
      </c>
      <c r="B189" s="3">
        <v>0.09</v>
      </c>
      <c r="C189" s="8">
        <f>(1-D189)*B189</f>
        <v>0.09</v>
      </c>
      <c r="D189" s="17">
        <v>0</v>
      </c>
      <c r="E189" s="9"/>
      <c r="F189" s="8"/>
      <c r="G189" s="9"/>
      <c r="H189" s="9"/>
      <c r="I189" s="9"/>
      <c r="J189" s="9"/>
      <c r="K189" s="9"/>
      <c r="L189" s="9"/>
      <c r="M189" s="9"/>
      <c r="N189" s="8"/>
      <c r="O189" s="9"/>
      <c r="P189" s="9"/>
      <c r="Q189" s="9"/>
      <c r="R189" s="9"/>
      <c r="S189" s="9"/>
      <c r="T189" s="9"/>
      <c r="U189" s="9"/>
      <c r="V189" s="10">
        <f>AVERAGE(C189:U189)</f>
        <v>4.4999999999999998E-2</v>
      </c>
    </row>
    <row r="190" spans="1:22" outlineLevel="2">
      <c r="A190" s="2" t="s">
        <v>17</v>
      </c>
      <c r="B190" s="3">
        <v>0.04</v>
      </c>
      <c r="C190" s="8">
        <f t="shared" ref="C190:C198" si="91">(1-D190)*B190</f>
        <v>0.04</v>
      </c>
      <c r="D190" s="17">
        <v>0</v>
      </c>
      <c r="E190" s="9"/>
      <c r="F190" s="8"/>
      <c r="G190" s="9"/>
      <c r="H190" s="9"/>
      <c r="I190" s="9"/>
      <c r="J190" s="9"/>
      <c r="K190" s="9"/>
      <c r="L190" s="9"/>
      <c r="M190" s="9"/>
      <c r="N190" s="8"/>
      <c r="O190" s="9"/>
      <c r="P190" s="9"/>
      <c r="Q190" s="9"/>
      <c r="R190" s="9"/>
      <c r="S190" s="9"/>
      <c r="T190" s="9"/>
      <c r="U190" s="9"/>
      <c r="V190" s="10">
        <f>AVERAGE(C190:U190)</f>
        <v>0.02</v>
      </c>
    </row>
    <row r="191" spans="1:22" outlineLevel="2">
      <c r="A191" s="2" t="s">
        <v>18</v>
      </c>
      <c r="B191" s="3">
        <v>0.1</v>
      </c>
      <c r="C191" s="8">
        <f t="shared" si="91"/>
        <v>0.1</v>
      </c>
      <c r="D191" s="17">
        <v>0</v>
      </c>
      <c r="E191" s="9"/>
      <c r="F191" s="8"/>
      <c r="G191" s="9"/>
      <c r="H191" s="9"/>
      <c r="I191" s="9"/>
      <c r="J191" s="9"/>
      <c r="K191" s="9"/>
      <c r="L191" s="9"/>
      <c r="M191" s="9"/>
      <c r="N191" s="8"/>
      <c r="O191" s="9"/>
      <c r="P191" s="9"/>
      <c r="Q191" s="9"/>
      <c r="R191" s="9"/>
      <c r="S191" s="9"/>
      <c r="T191" s="9"/>
      <c r="U191" s="9"/>
      <c r="V191" s="10">
        <f>AVERAGE(C191:U191)</f>
        <v>0.05</v>
      </c>
    </row>
    <row r="192" spans="1:22" outlineLevel="2">
      <c r="A192" s="2" t="s">
        <v>19</v>
      </c>
      <c r="B192" s="3">
        <v>0.28999999999999998</v>
      </c>
      <c r="C192" s="8">
        <f t="shared" si="91"/>
        <v>0.28999999999999998</v>
      </c>
      <c r="D192" s="17">
        <v>0</v>
      </c>
      <c r="E192" s="9"/>
      <c r="F192" s="8"/>
      <c r="G192" s="9"/>
      <c r="H192" s="9"/>
      <c r="I192" s="9"/>
      <c r="J192" s="9"/>
      <c r="K192" s="9"/>
      <c r="L192" s="9"/>
      <c r="M192" s="9"/>
      <c r="N192" s="8"/>
      <c r="O192" s="9"/>
      <c r="P192" s="9"/>
      <c r="Q192" s="9"/>
      <c r="R192" s="9"/>
      <c r="S192" s="9"/>
      <c r="T192" s="9"/>
      <c r="U192" s="9"/>
      <c r="V192" s="10">
        <f>AVERAGE(C192:U192)</f>
        <v>0.14499999999999999</v>
      </c>
    </row>
    <row r="193" spans="1:22" outlineLevel="2">
      <c r="A193" s="2" t="s">
        <v>20</v>
      </c>
      <c r="B193" s="3">
        <v>0.09</v>
      </c>
      <c r="C193" s="8">
        <f t="shared" si="91"/>
        <v>0.09</v>
      </c>
      <c r="D193" s="17">
        <v>0</v>
      </c>
      <c r="E193" s="9"/>
      <c r="F193" s="8"/>
      <c r="G193" s="9"/>
      <c r="H193" s="9"/>
      <c r="I193" s="9"/>
      <c r="J193" s="9"/>
      <c r="K193" s="9"/>
      <c r="L193" s="9"/>
      <c r="M193" s="9"/>
      <c r="N193" s="8"/>
      <c r="O193" s="9"/>
      <c r="P193" s="9"/>
      <c r="Q193" s="9"/>
      <c r="R193" s="9"/>
      <c r="S193" s="9"/>
      <c r="T193" s="9"/>
      <c r="U193" s="9"/>
      <c r="V193" s="10">
        <f>AVERAGE(C193:U193)</f>
        <v>4.4999999999999998E-2</v>
      </c>
    </row>
    <row r="194" spans="1:22" outlineLevel="2">
      <c r="A194" s="2" t="s">
        <v>21</v>
      </c>
      <c r="B194" s="3">
        <v>0.12</v>
      </c>
      <c r="C194" s="8">
        <f t="shared" si="91"/>
        <v>0.03</v>
      </c>
      <c r="D194" s="17">
        <v>0.75</v>
      </c>
      <c r="E194" s="9"/>
      <c r="F194" s="8"/>
      <c r="G194" s="9"/>
      <c r="H194" s="9"/>
      <c r="I194" s="9"/>
      <c r="J194" s="9"/>
      <c r="K194" s="9"/>
      <c r="L194" s="9"/>
      <c r="M194" s="9"/>
      <c r="N194" s="8"/>
      <c r="O194" s="9"/>
      <c r="P194" s="9"/>
      <c r="Q194" s="9"/>
      <c r="R194" s="9"/>
      <c r="S194" s="9"/>
      <c r="T194" s="9"/>
      <c r="U194" s="9"/>
      <c r="V194" s="10">
        <f>AVERAGE(C194:U194)</f>
        <v>0.39</v>
      </c>
    </row>
    <row r="195" spans="1:22" outlineLevel="2">
      <c r="A195" s="2" t="s">
        <v>22</v>
      </c>
      <c r="B195" s="3">
        <v>0.04</v>
      </c>
      <c r="C195" s="8">
        <f t="shared" si="91"/>
        <v>0.04</v>
      </c>
      <c r="D195" s="17">
        <v>0</v>
      </c>
      <c r="E195" s="9"/>
      <c r="F195" s="8"/>
      <c r="G195" s="9"/>
      <c r="H195" s="9"/>
      <c r="I195" s="9"/>
      <c r="J195" s="9"/>
      <c r="K195" s="9"/>
      <c r="L195" s="9"/>
      <c r="M195" s="9"/>
      <c r="N195" s="8"/>
      <c r="O195" s="9"/>
      <c r="P195" s="9"/>
      <c r="Q195" s="9"/>
      <c r="R195" s="9"/>
      <c r="S195" s="9"/>
      <c r="T195" s="9"/>
      <c r="U195" s="9"/>
      <c r="V195" s="10">
        <f>AVERAGE(C195:U195)</f>
        <v>0.02</v>
      </c>
    </row>
    <row r="196" spans="1:22" outlineLevel="2">
      <c r="A196" s="2" t="s">
        <v>23</v>
      </c>
      <c r="B196" s="3">
        <v>0.09</v>
      </c>
      <c r="C196" s="8">
        <f t="shared" si="91"/>
        <v>0.09</v>
      </c>
      <c r="D196" s="17">
        <v>0</v>
      </c>
      <c r="E196" s="9"/>
      <c r="F196" s="8"/>
      <c r="G196" s="9"/>
      <c r="H196" s="9"/>
      <c r="I196" s="9"/>
      <c r="J196" s="9"/>
      <c r="K196" s="9"/>
      <c r="L196" s="9"/>
      <c r="M196" s="9"/>
      <c r="N196" s="8"/>
      <c r="O196" s="9"/>
      <c r="P196" s="9"/>
      <c r="Q196" s="9"/>
      <c r="R196" s="9"/>
      <c r="S196" s="9"/>
      <c r="T196" s="9"/>
      <c r="U196" s="9"/>
      <c r="V196" s="10">
        <f>AVERAGE(C196:U196)</f>
        <v>4.4999999999999998E-2</v>
      </c>
    </row>
    <row r="197" spans="1:22" outlineLevel="2">
      <c r="A197" s="2" t="s">
        <v>24</v>
      </c>
      <c r="B197" s="3">
        <v>0.05</v>
      </c>
      <c r="C197" s="8">
        <f t="shared" si="91"/>
        <v>1.2500000000000001E-2</v>
      </c>
      <c r="D197" s="17">
        <v>0.75</v>
      </c>
      <c r="E197" s="9"/>
      <c r="F197" s="8"/>
      <c r="G197" s="9"/>
      <c r="H197" s="9"/>
      <c r="I197" s="9"/>
      <c r="J197" s="9"/>
      <c r="K197" s="9"/>
      <c r="L197" s="9"/>
      <c r="M197" s="9"/>
      <c r="N197" s="8"/>
      <c r="O197" s="9"/>
      <c r="P197" s="9"/>
      <c r="Q197" s="9"/>
      <c r="R197" s="9"/>
      <c r="S197" s="9"/>
      <c r="T197" s="9"/>
      <c r="U197" s="9"/>
      <c r="V197" s="10">
        <f>AVERAGE(C197:U197)</f>
        <v>0.38124999999999998</v>
      </c>
    </row>
    <row r="198" spans="1:22" outlineLevel="2">
      <c r="A198" s="2" t="s">
        <v>25</v>
      </c>
      <c r="B198" s="3">
        <v>0.09</v>
      </c>
      <c r="C198" s="8">
        <f t="shared" si="91"/>
        <v>0.09</v>
      </c>
      <c r="D198" s="17">
        <v>0</v>
      </c>
      <c r="E198" s="9"/>
      <c r="F198" s="8"/>
      <c r="G198" s="9"/>
      <c r="H198" s="9"/>
      <c r="I198" s="9"/>
      <c r="J198" s="9"/>
      <c r="K198" s="9"/>
      <c r="L198" s="9"/>
      <c r="M198" s="9"/>
      <c r="N198" s="8"/>
      <c r="O198" s="9"/>
      <c r="P198" s="9"/>
      <c r="Q198" s="9"/>
      <c r="R198" s="9"/>
      <c r="S198" s="9"/>
      <c r="T198" s="9"/>
      <c r="U198" s="9"/>
      <c r="V198" s="10">
        <f>AVERAGE(C198:U198)</f>
        <v>4.4999999999999998E-2</v>
      </c>
    </row>
    <row r="199" spans="1:22" s="6" customFormat="1" outlineLevel="1">
      <c r="A199" s="4" t="s">
        <v>26</v>
      </c>
      <c r="B199" s="5">
        <f>SUM(B189:B198)</f>
        <v>1</v>
      </c>
      <c r="C199" s="5">
        <f t="shared" ref="C199" si="92">SUM(C189:C198)</f>
        <v>0.87249999999999994</v>
      </c>
      <c r="D199" s="5"/>
      <c r="E199" s="5">
        <f t="shared" ref="E199:V199" si="93">SUM(E189:E198)</f>
        <v>0</v>
      </c>
      <c r="F199" s="5">
        <f t="shared" si="93"/>
        <v>0</v>
      </c>
      <c r="G199" s="5">
        <f t="shared" si="93"/>
        <v>0</v>
      </c>
      <c r="H199" s="5">
        <f t="shared" si="93"/>
        <v>0</v>
      </c>
      <c r="I199" s="5">
        <f t="shared" si="93"/>
        <v>0</v>
      </c>
      <c r="J199" s="5">
        <f t="shared" si="93"/>
        <v>0</v>
      </c>
      <c r="K199" s="5">
        <f t="shared" si="93"/>
        <v>0</v>
      </c>
      <c r="L199" s="5">
        <f t="shared" si="93"/>
        <v>0</v>
      </c>
      <c r="M199" s="5">
        <f t="shared" si="93"/>
        <v>0</v>
      </c>
      <c r="N199" s="5">
        <f t="shared" si="93"/>
        <v>0</v>
      </c>
      <c r="O199" s="5">
        <f t="shared" si="93"/>
        <v>0</v>
      </c>
      <c r="P199" s="5">
        <f t="shared" si="93"/>
        <v>0</v>
      </c>
      <c r="Q199" s="5">
        <f t="shared" si="93"/>
        <v>0</v>
      </c>
      <c r="R199" s="5">
        <f t="shared" si="93"/>
        <v>0</v>
      </c>
      <c r="S199" s="5">
        <f t="shared" si="93"/>
        <v>0</v>
      </c>
      <c r="T199" s="5">
        <f t="shared" si="93"/>
        <v>0</v>
      </c>
      <c r="U199" s="5">
        <f t="shared" si="93"/>
        <v>0</v>
      </c>
      <c r="V199" s="5">
        <f t="shared" si="93"/>
        <v>1.18625</v>
      </c>
    </row>
    <row r="200" spans="1:22">
      <c r="A200" s="4" t="s">
        <v>27</v>
      </c>
      <c r="B200" s="5">
        <f t="shared" ref="B200:C200" si="94">0.4*B188+0.6*B199</f>
        <v>1</v>
      </c>
      <c r="C200" s="5">
        <f t="shared" si="94"/>
        <v>0.92349999999999999</v>
      </c>
      <c r="D200" s="5"/>
      <c r="E200" s="5">
        <f t="shared" ref="E200:V200" si="95">0.4*E188+0.6*E199</f>
        <v>0</v>
      </c>
      <c r="F200" s="5">
        <f t="shared" si="95"/>
        <v>0</v>
      </c>
      <c r="G200" s="5">
        <f t="shared" si="95"/>
        <v>0</v>
      </c>
      <c r="H200" s="5">
        <f t="shared" si="95"/>
        <v>0</v>
      </c>
      <c r="I200" s="5">
        <f t="shared" si="95"/>
        <v>0</v>
      </c>
      <c r="J200" s="5">
        <f t="shared" si="95"/>
        <v>0</v>
      </c>
      <c r="K200" s="5">
        <f t="shared" si="95"/>
        <v>0</v>
      </c>
      <c r="L200" s="5">
        <f t="shared" si="95"/>
        <v>0</v>
      </c>
      <c r="M200" s="5">
        <f t="shared" si="95"/>
        <v>0</v>
      </c>
      <c r="N200" s="5">
        <f t="shared" si="95"/>
        <v>0</v>
      </c>
      <c r="O200" s="5">
        <f t="shared" si="95"/>
        <v>0</v>
      </c>
      <c r="P200" s="5">
        <f t="shared" si="95"/>
        <v>0</v>
      </c>
      <c r="Q200" s="5">
        <f t="shared" si="95"/>
        <v>0</v>
      </c>
      <c r="R200" s="5">
        <f t="shared" si="95"/>
        <v>0</v>
      </c>
      <c r="S200" s="5">
        <f t="shared" si="95"/>
        <v>0</v>
      </c>
      <c r="T200" s="5">
        <f t="shared" si="95"/>
        <v>0</v>
      </c>
      <c r="U200" s="5">
        <f t="shared" si="95"/>
        <v>0</v>
      </c>
      <c r="V200" s="5">
        <f t="shared" si="95"/>
        <v>0.91175000000000006</v>
      </c>
    </row>
    <row r="201" spans="1:22" s="15" customFormat="1">
      <c r="A201" s="4" t="s">
        <v>51</v>
      </c>
      <c r="B201" s="28"/>
      <c r="C201" s="16" t="s">
        <v>92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5">
        <f>COUNTIF(C201:U201,"Y")/COUNTA(C201:U201)</f>
        <v>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0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" sqref="E1:E1048576"/>
    </sheetView>
  </sheetViews>
  <sheetFormatPr defaultColWidth="9.1328125" defaultRowHeight="10.15" outlineLevelRow="2" outlineLevelCol="1"/>
  <cols>
    <col min="1" max="1" width="47.3984375" style="7" customWidth="1"/>
    <col min="2" max="2" width="9.73046875" style="1" customWidth="1"/>
    <col min="3" max="3" width="9.73046875" style="1" customWidth="1" outlineLevel="1"/>
    <col min="4" max="4" width="15.3984375" style="1" customWidth="1" outlineLevel="1"/>
    <col min="5" max="21" width="9.73046875" style="1" customWidth="1" outlineLevel="1"/>
    <col min="22" max="22" width="9.73046875" style="1" customWidth="1"/>
    <col min="23" max="16384" width="9.1328125" style="1"/>
  </cols>
  <sheetData>
    <row r="1" spans="1:22">
      <c r="B1" s="12" t="s">
        <v>0</v>
      </c>
      <c r="C1" s="12" t="s">
        <v>53</v>
      </c>
      <c r="D1" s="12" t="s">
        <v>54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40</v>
      </c>
      <c r="O1" s="12" t="s">
        <v>41</v>
      </c>
      <c r="P1" s="12" t="s">
        <v>42</v>
      </c>
      <c r="Q1" s="12" t="s">
        <v>43</v>
      </c>
      <c r="R1" s="12" t="s">
        <v>44</v>
      </c>
      <c r="S1" s="12" t="s">
        <v>45</v>
      </c>
      <c r="T1" s="12" t="s">
        <v>46</v>
      </c>
      <c r="U1" s="12" t="s">
        <v>47</v>
      </c>
      <c r="V1" s="12" t="s">
        <v>10</v>
      </c>
    </row>
    <row r="3" spans="1:22">
      <c r="A3" s="13" t="s">
        <v>39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outlineLevel="2">
      <c r="A4" s="2" t="s">
        <v>49</v>
      </c>
      <c r="B4" s="3">
        <v>0.33</v>
      </c>
      <c r="C4" s="8">
        <f>(1-D4)*B4</f>
        <v>0.33</v>
      </c>
      <c r="D4" s="8">
        <v>0</v>
      </c>
      <c r="E4" s="9"/>
      <c r="F4" s="8"/>
      <c r="G4" s="9"/>
      <c r="H4" s="9"/>
      <c r="I4" s="9"/>
      <c r="J4" s="9"/>
      <c r="K4" s="9"/>
      <c r="L4" s="9"/>
      <c r="M4" s="9"/>
      <c r="N4" s="8"/>
      <c r="O4" s="9"/>
      <c r="P4" s="9"/>
      <c r="Q4" s="9"/>
      <c r="R4" s="9"/>
      <c r="S4" s="9"/>
      <c r="T4" s="9"/>
      <c r="U4" s="9"/>
      <c r="V4" s="10">
        <f>AVERAGE(C4:U4)</f>
        <v>0.16500000000000001</v>
      </c>
    </row>
    <row r="5" spans="1:22" outlineLevel="2">
      <c r="A5" s="2" t="s">
        <v>11</v>
      </c>
      <c r="B5" s="3">
        <v>0.18</v>
      </c>
      <c r="C5" s="8">
        <f t="shared" ref="C5:C8" si="0">(1-D5)*B5</f>
        <v>0.1656</v>
      </c>
      <c r="D5" s="8">
        <v>0.08</v>
      </c>
      <c r="E5" s="9"/>
      <c r="F5" s="8"/>
      <c r="G5" s="9"/>
      <c r="H5" s="9"/>
      <c r="I5" s="9"/>
      <c r="J5" s="9"/>
      <c r="K5" s="9"/>
      <c r="L5" s="9"/>
      <c r="M5" s="9"/>
      <c r="N5" s="8"/>
      <c r="O5" s="9"/>
      <c r="P5" s="9"/>
      <c r="Q5" s="9"/>
      <c r="R5" s="9"/>
      <c r="S5" s="9"/>
      <c r="T5" s="9"/>
      <c r="U5" s="9"/>
      <c r="V5" s="10">
        <f>AVERAGE(C5:U5)</f>
        <v>0.12279999999999999</v>
      </c>
    </row>
    <row r="6" spans="1:22" outlineLevel="2">
      <c r="A6" s="2" t="s">
        <v>12</v>
      </c>
      <c r="B6" s="3">
        <v>0.08</v>
      </c>
      <c r="C6" s="8">
        <f t="shared" si="0"/>
        <v>0.08</v>
      </c>
      <c r="D6" s="8">
        <v>0</v>
      </c>
      <c r="E6" s="9"/>
      <c r="F6" s="8"/>
      <c r="G6" s="9"/>
      <c r="H6" s="9"/>
      <c r="I6" s="9"/>
      <c r="J6" s="9"/>
      <c r="K6" s="9"/>
      <c r="L6" s="9"/>
      <c r="M6" s="9"/>
      <c r="N6" s="8"/>
      <c r="O6" s="9"/>
      <c r="P6" s="9"/>
      <c r="Q6" s="9"/>
      <c r="R6" s="9"/>
      <c r="S6" s="9"/>
      <c r="T6" s="9"/>
      <c r="U6" s="9"/>
      <c r="V6" s="10">
        <f>AVERAGE(C6:U6)</f>
        <v>0.04</v>
      </c>
    </row>
    <row r="7" spans="1:22" outlineLevel="2">
      <c r="A7" s="2" t="s">
        <v>13</v>
      </c>
      <c r="B7" s="3">
        <v>0.41</v>
      </c>
      <c r="C7" s="8">
        <f t="shared" si="0"/>
        <v>0.41</v>
      </c>
      <c r="D7" s="8">
        <v>0</v>
      </c>
      <c r="E7" s="9"/>
      <c r="F7" s="8"/>
      <c r="G7" s="9"/>
      <c r="H7" s="9"/>
      <c r="I7" s="9"/>
      <c r="J7" s="9"/>
      <c r="K7" s="9"/>
      <c r="L7" s="9"/>
      <c r="M7" s="9"/>
      <c r="N7" s="8"/>
      <c r="O7" s="9"/>
      <c r="P7" s="9"/>
      <c r="Q7" s="9"/>
      <c r="R7" s="9"/>
      <c r="S7" s="9"/>
      <c r="T7" s="9"/>
      <c r="U7" s="9"/>
      <c r="V7" s="10">
        <f>AVERAGE(C7:U7)</f>
        <v>0.20499999999999999</v>
      </c>
    </row>
    <row r="8" spans="1:22" outlineLevel="2">
      <c r="A8" s="2" t="s">
        <v>14</v>
      </c>
      <c r="B8" s="3">
        <v>0</v>
      </c>
      <c r="C8" s="8">
        <f t="shared" si="0"/>
        <v>0</v>
      </c>
      <c r="D8" s="8">
        <v>0</v>
      </c>
      <c r="E8" s="9"/>
      <c r="F8" s="8"/>
      <c r="G8" s="9"/>
      <c r="H8" s="9"/>
      <c r="I8" s="9"/>
      <c r="J8" s="9"/>
      <c r="K8" s="9"/>
      <c r="L8" s="9"/>
      <c r="M8" s="9"/>
      <c r="N8" s="8"/>
      <c r="O8" s="9"/>
      <c r="P8" s="9"/>
      <c r="Q8" s="9"/>
      <c r="R8" s="9"/>
      <c r="S8" s="9"/>
      <c r="T8" s="9"/>
      <c r="U8" s="9"/>
      <c r="V8" s="10">
        <f>AVERAGE(C8:U8)</f>
        <v>0</v>
      </c>
    </row>
    <row r="9" spans="1:22" s="6" customFormat="1" outlineLevel="1">
      <c r="A9" s="4" t="s">
        <v>15</v>
      </c>
      <c r="B9" s="5">
        <f t="shared" ref="B9:V9" si="1">SUM(B4:B8)</f>
        <v>1</v>
      </c>
      <c r="C9" s="5">
        <f t="shared" si="1"/>
        <v>0.98560000000000003</v>
      </c>
      <c r="D9" s="5"/>
      <c r="E9" s="5">
        <f t="shared" si="1"/>
        <v>0</v>
      </c>
      <c r="F9" s="5">
        <f t="shared" si="1"/>
        <v>0</v>
      </c>
      <c r="G9" s="5">
        <f t="shared" si="1"/>
        <v>0</v>
      </c>
      <c r="H9" s="5">
        <f t="shared" si="1"/>
        <v>0</v>
      </c>
      <c r="I9" s="5">
        <f t="shared" si="1"/>
        <v>0</v>
      </c>
      <c r="J9" s="5">
        <f t="shared" si="1"/>
        <v>0</v>
      </c>
      <c r="K9" s="5">
        <f t="shared" si="1"/>
        <v>0</v>
      </c>
      <c r="L9" s="5">
        <f t="shared" si="1"/>
        <v>0</v>
      </c>
      <c r="M9" s="5">
        <f t="shared" si="1"/>
        <v>0</v>
      </c>
      <c r="N9" s="5">
        <f t="shared" si="1"/>
        <v>0</v>
      </c>
      <c r="O9" s="5">
        <f t="shared" si="1"/>
        <v>0</v>
      </c>
      <c r="P9" s="5">
        <f t="shared" si="1"/>
        <v>0</v>
      </c>
      <c r="Q9" s="5">
        <f t="shared" si="1"/>
        <v>0</v>
      </c>
      <c r="R9" s="5">
        <f t="shared" si="1"/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V9" s="5">
        <f t="shared" si="1"/>
        <v>0.53279999999999994</v>
      </c>
    </row>
    <row r="10" spans="1:22" outlineLevel="2">
      <c r="A10" s="2" t="s">
        <v>16</v>
      </c>
      <c r="B10" s="3">
        <v>0.04</v>
      </c>
      <c r="C10" s="8">
        <f>(1-D10)*B10</f>
        <v>0.02</v>
      </c>
      <c r="D10" s="8">
        <v>0.5</v>
      </c>
      <c r="E10" s="9"/>
      <c r="F10" s="8"/>
      <c r="G10" s="9"/>
      <c r="H10" s="9"/>
      <c r="I10" s="9"/>
      <c r="J10" s="9"/>
      <c r="K10" s="9"/>
      <c r="L10" s="9"/>
      <c r="M10" s="9"/>
      <c r="N10" s="8"/>
      <c r="O10" s="9"/>
      <c r="P10" s="9"/>
      <c r="Q10" s="9"/>
      <c r="R10" s="9"/>
      <c r="S10" s="9"/>
      <c r="T10" s="9"/>
      <c r="U10" s="9"/>
      <c r="V10" s="10">
        <f>AVERAGE(C10:U10)</f>
        <v>0.26</v>
      </c>
    </row>
    <row r="11" spans="1:22" outlineLevel="2">
      <c r="A11" s="2" t="s">
        <v>17</v>
      </c>
      <c r="B11" s="3">
        <v>0.04</v>
      </c>
      <c r="C11" s="8">
        <f t="shared" ref="C11:C19" si="2">(1-D11)*B11</f>
        <v>0.02</v>
      </c>
      <c r="D11" s="8">
        <v>0.5</v>
      </c>
      <c r="E11" s="9"/>
      <c r="F11" s="8"/>
      <c r="G11" s="9"/>
      <c r="H11" s="9"/>
      <c r="I11" s="9"/>
      <c r="J11" s="9"/>
      <c r="K11" s="9"/>
      <c r="L11" s="9"/>
      <c r="M11" s="9"/>
      <c r="N11" s="8"/>
      <c r="O11" s="9"/>
      <c r="P11" s="9"/>
      <c r="Q11" s="9"/>
      <c r="R11" s="9"/>
      <c r="S11" s="9"/>
      <c r="T11" s="9"/>
      <c r="U11" s="9"/>
      <c r="V11" s="10">
        <f>AVERAGE(C11:U11)</f>
        <v>0.26</v>
      </c>
    </row>
    <row r="12" spans="1:22" outlineLevel="2">
      <c r="A12" s="2" t="s">
        <v>18</v>
      </c>
      <c r="B12" s="3">
        <v>0.11</v>
      </c>
      <c r="C12" s="8">
        <f t="shared" si="2"/>
        <v>5.5E-2</v>
      </c>
      <c r="D12" s="8">
        <v>0.5</v>
      </c>
      <c r="E12" s="9"/>
      <c r="F12" s="8"/>
      <c r="G12" s="9"/>
      <c r="H12" s="9"/>
      <c r="I12" s="9"/>
      <c r="J12" s="9"/>
      <c r="K12" s="9"/>
      <c r="L12" s="9"/>
      <c r="M12" s="9"/>
      <c r="N12" s="8"/>
      <c r="O12" s="9"/>
      <c r="P12" s="9"/>
      <c r="Q12" s="9"/>
      <c r="R12" s="9"/>
      <c r="S12" s="9"/>
      <c r="T12" s="9"/>
      <c r="U12" s="9"/>
      <c r="V12" s="10">
        <f>AVERAGE(C12:U12)</f>
        <v>0.27750000000000002</v>
      </c>
    </row>
    <row r="13" spans="1:22" outlineLevel="2">
      <c r="A13" s="2" t="s">
        <v>19</v>
      </c>
      <c r="B13" s="3">
        <v>0.24</v>
      </c>
      <c r="C13" s="8">
        <f t="shared" si="2"/>
        <v>0.12</v>
      </c>
      <c r="D13" s="8">
        <v>0.5</v>
      </c>
      <c r="E13" s="9"/>
      <c r="F13" s="8"/>
      <c r="G13" s="9"/>
      <c r="H13" s="9"/>
      <c r="I13" s="9"/>
      <c r="J13" s="9"/>
      <c r="K13" s="9"/>
      <c r="L13" s="9"/>
      <c r="M13" s="9"/>
      <c r="N13" s="8"/>
      <c r="O13" s="9"/>
      <c r="P13" s="9"/>
      <c r="Q13" s="9"/>
      <c r="R13" s="9"/>
      <c r="S13" s="9"/>
      <c r="T13" s="9"/>
      <c r="U13" s="9"/>
      <c r="V13" s="10">
        <f>AVERAGE(C13:U13)</f>
        <v>0.31</v>
      </c>
    </row>
    <row r="14" spans="1:22" outlineLevel="2">
      <c r="A14" s="2" t="s">
        <v>20</v>
      </c>
      <c r="B14" s="3">
        <v>0.09</v>
      </c>
      <c r="C14" s="8">
        <f t="shared" si="2"/>
        <v>4.4999999999999998E-2</v>
      </c>
      <c r="D14" s="8">
        <v>0.5</v>
      </c>
      <c r="E14" s="9"/>
      <c r="F14" s="8"/>
      <c r="G14" s="9"/>
      <c r="H14" s="9"/>
      <c r="I14" s="9"/>
      <c r="J14" s="9"/>
      <c r="K14" s="9"/>
      <c r="L14" s="9"/>
      <c r="M14" s="9"/>
      <c r="N14" s="8"/>
      <c r="O14" s="9"/>
      <c r="P14" s="9"/>
      <c r="Q14" s="9"/>
      <c r="R14" s="9"/>
      <c r="S14" s="9"/>
      <c r="T14" s="9"/>
      <c r="U14" s="9"/>
      <c r="V14" s="10">
        <f>AVERAGE(C14:U14)</f>
        <v>0.27250000000000002</v>
      </c>
    </row>
    <row r="15" spans="1:22" outlineLevel="2">
      <c r="A15" s="2" t="s">
        <v>21</v>
      </c>
      <c r="B15" s="3">
        <v>0.11</v>
      </c>
      <c r="C15" s="8">
        <f t="shared" si="2"/>
        <v>5.5E-2</v>
      </c>
      <c r="D15" s="8">
        <v>0.5</v>
      </c>
      <c r="E15" s="9"/>
      <c r="F15" s="8"/>
      <c r="G15" s="9"/>
      <c r="H15" s="9"/>
      <c r="I15" s="9"/>
      <c r="J15" s="9"/>
      <c r="K15" s="9"/>
      <c r="L15" s="9"/>
      <c r="M15" s="9"/>
      <c r="N15" s="8"/>
      <c r="O15" s="9"/>
      <c r="P15" s="9"/>
      <c r="Q15" s="9"/>
      <c r="R15" s="9"/>
      <c r="S15" s="9"/>
      <c r="T15" s="9"/>
      <c r="U15" s="9"/>
      <c r="V15" s="10">
        <f>AVERAGE(C15:U15)</f>
        <v>0.27750000000000002</v>
      </c>
    </row>
    <row r="16" spans="1:22" outlineLevel="2">
      <c r="A16" s="2" t="s">
        <v>22</v>
      </c>
      <c r="B16" s="3">
        <v>0.05</v>
      </c>
      <c r="C16" s="8">
        <f t="shared" si="2"/>
        <v>3.7500000000000006E-2</v>
      </c>
      <c r="D16" s="8">
        <v>0.25</v>
      </c>
      <c r="E16" s="9"/>
      <c r="F16" s="8"/>
      <c r="G16" s="9"/>
      <c r="H16" s="9"/>
      <c r="I16" s="9"/>
      <c r="J16" s="9"/>
      <c r="K16" s="9"/>
      <c r="L16" s="9"/>
      <c r="M16" s="9"/>
      <c r="N16" s="8"/>
      <c r="O16" s="9"/>
      <c r="P16" s="9"/>
      <c r="Q16" s="9"/>
      <c r="R16" s="9"/>
      <c r="S16" s="9"/>
      <c r="T16" s="9"/>
      <c r="U16" s="9"/>
      <c r="V16" s="10">
        <f>AVERAGE(C16:U16)</f>
        <v>0.14374999999999999</v>
      </c>
    </row>
    <row r="17" spans="1:22" outlineLevel="2">
      <c r="A17" s="2" t="s">
        <v>23</v>
      </c>
      <c r="B17" s="3">
        <v>7.0000000000000007E-2</v>
      </c>
      <c r="C17" s="8">
        <f t="shared" si="2"/>
        <v>7.0000000000000007E-2</v>
      </c>
      <c r="D17" s="8">
        <v>0</v>
      </c>
      <c r="E17" s="9"/>
      <c r="F17" s="8"/>
      <c r="G17" s="9"/>
      <c r="H17" s="9"/>
      <c r="I17" s="9"/>
      <c r="J17" s="9"/>
      <c r="K17" s="9"/>
      <c r="L17" s="9"/>
      <c r="M17" s="9"/>
      <c r="N17" s="8"/>
      <c r="O17" s="9"/>
      <c r="P17" s="9"/>
      <c r="Q17" s="9"/>
      <c r="R17" s="9"/>
      <c r="S17" s="9"/>
      <c r="T17" s="9"/>
      <c r="U17" s="9"/>
      <c r="V17" s="10">
        <f>AVERAGE(C17:U17)</f>
        <v>3.5000000000000003E-2</v>
      </c>
    </row>
    <row r="18" spans="1:22" outlineLevel="2">
      <c r="A18" s="2" t="s">
        <v>24</v>
      </c>
      <c r="B18" s="3">
        <v>7.0000000000000007E-2</v>
      </c>
      <c r="C18" s="8">
        <f t="shared" si="2"/>
        <v>7.0000000000000007E-2</v>
      </c>
      <c r="D18" s="8">
        <v>0</v>
      </c>
      <c r="E18" s="9"/>
      <c r="F18" s="8"/>
      <c r="G18" s="9"/>
      <c r="H18" s="9"/>
      <c r="I18" s="9"/>
      <c r="J18" s="9"/>
      <c r="K18" s="9"/>
      <c r="L18" s="9"/>
      <c r="M18" s="9"/>
      <c r="N18" s="8"/>
      <c r="O18" s="9"/>
      <c r="P18" s="9"/>
      <c r="Q18" s="9"/>
      <c r="R18" s="9"/>
      <c r="S18" s="9"/>
      <c r="T18" s="9"/>
      <c r="U18" s="9"/>
      <c r="V18" s="10">
        <f>AVERAGE(C18:U18)</f>
        <v>3.5000000000000003E-2</v>
      </c>
    </row>
    <row r="19" spans="1:22" outlineLevel="2">
      <c r="A19" s="2" t="s">
        <v>25</v>
      </c>
      <c r="B19" s="3">
        <v>0.18</v>
      </c>
      <c r="C19" s="8">
        <f t="shared" si="2"/>
        <v>0.18</v>
      </c>
      <c r="D19" s="8">
        <v>0</v>
      </c>
      <c r="E19" s="9"/>
      <c r="F19" s="8"/>
      <c r="G19" s="9"/>
      <c r="H19" s="9"/>
      <c r="I19" s="9"/>
      <c r="J19" s="9"/>
      <c r="K19" s="9"/>
      <c r="L19" s="9"/>
      <c r="M19" s="9"/>
      <c r="N19" s="8"/>
      <c r="O19" s="9"/>
      <c r="P19" s="9"/>
      <c r="Q19" s="9"/>
      <c r="R19" s="9"/>
      <c r="S19" s="9"/>
      <c r="T19" s="9"/>
      <c r="U19" s="9"/>
      <c r="V19" s="10">
        <f>AVERAGE(C19:U19)</f>
        <v>0.09</v>
      </c>
    </row>
    <row r="20" spans="1:22" s="6" customFormat="1" outlineLevel="1">
      <c r="A20" s="4" t="s">
        <v>26</v>
      </c>
      <c r="B20" s="5">
        <f>SUM(B10:B19)</f>
        <v>1</v>
      </c>
      <c r="C20" s="5">
        <f t="shared" ref="C20:V20" si="3">SUM(C10:C19)</f>
        <v>0.6725000000000001</v>
      </c>
      <c r="D20" s="5"/>
      <c r="E20" s="5">
        <f t="shared" si="3"/>
        <v>0</v>
      </c>
      <c r="F20" s="5">
        <f t="shared" si="3"/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  <c r="J20" s="5">
        <f t="shared" si="3"/>
        <v>0</v>
      </c>
      <c r="K20" s="5">
        <f t="shared" si="3"/>
        <v>0</v>
      </c>
      <c r="L20" s="5">
        <f t="shared" si="3"/>
        <v>0</v>
      </c>
      <c r="M20" s="5">
        <f t="shared" si="3"/>
        <v>0</v>
      </c>
      <c r="N20" s="5">
        <f t="shared" si="3"/>
        <v>0</v>
      </c>
      <c r="O20" s="5">
        <f t="shared" si="3"/>
        <v>0</v>
      </c>
      <c r="P20" s="5">
        <f t="shared" si="3"/>
        <v>0</v>
      </c>
      <c r="Q20" s="5">
        <f t="shared" si="3"/>
        <v>0</v>
      </c>
      <c r="R20" s="5">
        <f t="shared" si="3"/>
        <v>0</v>
      </c>
      <c r="S20" s="5">
        <f t="shared" si="3"/>
        <v>0</v>
      </c>
      <c r="T20" s="5">
        <f t="shared" si="3"/>
        <v>0</v>
      </c>
      <c r="U20" s="5">
        <f t="shared" si="3"/>
        <v>0</v>
      </c>
      <c r="V20" s="5">
        <f t="shared" si="3"/>
        <v>1.9612500000000002</v>
      </c>
    </row>
    <row r="21" spans="1:22">
      <c r="A21" s="4" t="s">
        <v>48</v>
      </c>
      <c r="B21" s="5">
        <f>0.5*B9+0.5*B20</f>
        <v>1</v>
      </c>
      <c r="C21" s="5">
        <f t="shared" ref="C21:V21" si="4">0.5*C9+0.5*C20</f>
        <v>0.82905000000000006</v>
      </c>
      <c r="D21" s="5"/>
      <c r="E21" s="5">
        <f t="shared" si="4"/>
        <v>0</v>
      </c>
      <c r="F21" s="5">
        <f t="shared" si="4"/>
        <v>0</v>
      </c>
      <c r="G21" s="5">
        <f t="shared" si="4"/>
        <v>0</v>
      </c>
      <c r="H21" s="5">
        <f t="shared" si="4"/>
        <v>0</v>
      </c>
      <c r="I21" s="5">
        <f t="shared" si="4"/>
        <v>0</v>
      </c>
      <c r="J21" s="5">
        <f t="shared" si="4"/>
        <v>0</v>
      </c>
      <c r="K21" s="5">
        <f t="shared" si="4"/>
        <v>0</v>
      </c>
      <c r="L21" s="5">
        <f t="shared" si="4"/>
        <v>0</v>
      </c>
      <c r="M21" s="5">
        <f t="shared" si="4"/>
        <v>0</v>
      </c>
      <c r="N21" s="5">
        <f t="shared" si="4"/>
        <v>0</v>
      </c>
      <c r="O21" s="5">
        <f t="shared" si="4"/>
        <v>0</v>
      </c>
      <c r="P21" s="5">
        <f t="shared" si="4"/>
        <v>0</v>
      </c>
      <c r="Q21" s="5">
        <f t="shared" si="4"/>
        <v>0</v>
      </c>
      <c r="R21" s="5">
        <f t="shared" si="4"/>
        <v>0</v>
      </c>
      <c r="S21" s="5">
        <f t="shared" si="4"/>
        <v>0</v>
      </c>
      <c r="T21" s="5">
        <f t="shared" si="4"/>
        <v>0</v>
      </c>
      <c r="U21" s="5">
        <f t="shared" si="4"/>
        <v>0</v>
      </c>
      <c r="V21" s="5">
        <f t="shared" si="4"/>
        <v>1.2470250000000001</v>
      </c>
    </row>
    <row r="22" spans="1:22" s="15" customFormat="1">
      <c r="A22" s="4" t="s">
        <v>51</v>
      </c>
      <c r="B22" s="5"/>
      <c r="C22" s="16" t="s">
        <v>64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5">
        <f>COUNTIF(C22:U22,"Y")/COUNTA(C22:U22)</f>
        <v>1</v>
      </c>
    </row>
    <row r="24" spans="1:22">
      <c r="A24" s="13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outlineLevel="2">
      <c r="A25" s="2" t="s">
        <v>49</v>
      </c>
      <c r="B25" s="3">
        <v>0.33</v>
      </c>
      <c r="C25" s="8">
        <f>(1-D25)*B25</f>
        <v>0.33</v>
      </c>
      <c r="D25" s="8">
        <v>0</v>
      </c>
      <c r="E25" s="9"/>
      <c r="F25" s="8"/>
      <c r="G25" s="9"/>
      <c r="H25" s="9"/>
      <c r="I25" s="9"/>
      <c r="J25" s="9"/>
      <c r="K25" s="9"/>
      <c r="L25" s="9"/>
      <c r="M25" s="9"/>
      <c r="N25" s="8"/>
      <c r="O25" s="9"/>
      <c r="P25" s="9"/>
      <c r="Q25" s="9"/>
      <c r="R25" s="9"/>
      <c r="S25" s="9"/>
      <c r="T25" s="9"/>
      <c r="U25" s="9"/>
      <c r="V25" s="10">
        <f>AVERAGE(C25:U25)</f>
        <v>0.16500000000000001</v>
      </c>
    </row>
    <row r="26" spans="1:22" outlineLevel="2">
      <c r="A26" s="2" t="s">
        <v>11</v>
      </c>
      <c r="B26" s="3">
        <v>0.18</v>
      </c>
      <c r="C26" s="8">
        <f t="shared" ref="C26:C29" si="5">(1-D26)*B26</f>
        <v>0.1512</v>
      </c>
      <c r="D26" s="8">
        <v>0.16</v>
      </c>
      <c r="E26" s="9"/>
      <c r="F26" s="8"/>
      <c r="G26" s="9"/>
      <c r="H26" s="9"/>
      <c r="I26" s="9"/>
      <c r="J26" s="9"/>
      <c r="K26" s="9"/>
      <c r="L26" s="9"/>
      <c r="M26" s="9"/>
      <c r="N26" s="8"/>
      <c r="O26" s="9"/>
      <c r="P26" s="9"/>
      <c r="Q26" s="9"/>
      <c r="R26" s="9"/>
      <c r="S26" s="9"/>
      <c r="T26" s="9"/>
      <c r="U26" s="9"/>
      <c r="V26" s="10">
        <f>AVERAGE(C26:U26)</f>
        <v>0.15560000000000002</v>
      </c>
    </row>
    <row r="27" spans="1:22" outlineLevel="2">
      <c r="A27" s="2" t="s">
        <v>12</v>
      </c>
      <c r="B27" s="3">
        <v>0.08</v>
      </c>
      <c r="C27" s="8">
        <f t="shared" si="5"/>
        <v>0.08</v>
      </c>
      <c r="D27" s="8">
        <v>0</v>
      </c>
      <c r="E27" s="9"/>
      <c r="F27" s="8"/>
      <c r="G27" s="9"/>
      <c r="H27" s="9"/>
      <c r="I27" s="9"/>
      <c r="J27" s="9"/>
      <c r="K27" s="9"/>
      <c r="L27" s="9"/>
      <c r="M27" s="9"/>
      <c r="N27" s="8"/>
      <c r="O27" s="9"/>
      <c r="P27" s="9"/>
      <c r="Q27" s="9"/>
      <c r="R27" s="9"/>
      <c r="S27" s="9"/>
      <c r="T27" s="9"/>
      <c r="U27" s="9"/>
      <c r="V27" s="10">
        <f>AVERAGE(C27:U27)</f>
        <v>0.04</v>
      </c>
    </row>
    <row r="28" spans="1:22" outlineLevel="2">
      <c r="A28" s="2" t="s">
        <v>13</v>
      </c>
      <c r="B28" s="3">
        <v>0.41</v>
      </c>
      <c r="C28" s="8">
        <f t="shared" si="5"/>
        <v>0.41</v>
      </c>
      <c r="D28" s="8">
        <v>0</v>
      </c>
      <c r="E28" s="9"/>
      <c r="F28" s="8"/>
      <c r="G28" s="9"/>
      <c r="H28" s="9"/>
      <c r="I28" s="9"/>
      <c r="J28" s="9"/>
      <c r="K28" s="9"/>
      <c r="L28" s="9"/>
      <c r="M28" s="9"/>
      <c r="N28" s="8"/>
      <c r="O28" s="9"/>
      <c r="P28" s="9"/>
      <c r="Q28" s="9"/>
      <c r="R28" s="9"/>
      <c r="S28" s="9"/>
      <c r="T28" s="9"/>
      <c r="U28" s="9"/>
      <c r="V28" s="10">
        <f>AVERAGE(C28:U28)</f>
        <v>0.20499999999999999</v>
      </c>
    </row>
    <row r="29" spans="1:22" outlineLevel="2">
      <c r="A29" s="2" t="s">
        <v>14</v>
      </c>
      <c r="B29" s="3">
        <v>0</v>
      </c>
      <c r="C29" s="8">
        <f t="shared" si="5"/>
        <v>0</v>
      </c>
      <c r="D29" s="8">
        <v>0</v>
      </c>
      <c r="E29" s="9"/>
      <c r="F29" s="8"/>
      <c r="G29" s="9"/>
      <c r="H29" s="9"/>
      <c r="I29" s="9"/>
      <c r="J29" s="9"/>
      <c r="K29" s="9"/>
      <c r="L29" s="9"/>
      <c r="M29" s="9"/>
      <c r="N29" s="8"/>
      <c r="O29" s="9"/>
      <c r="P29" s="9"/>
      <c r="Q29" s="9"/>
      <c r="R29" s="9"/>
      <c r="S29" s="9"/>
      <c r="T29" s="9"/>
      <c r="U29" s="9"/>
      <c r="V29" s="10">
        <f>AVERAGE(C29:U29)</f>
        <v>0</v>
      </c>
    </row>
    <row r="30" spans="1:22" s="6" customFormat="1" outlineLevel="1">
      <c r="A30" s="4" t="s">
        <v>15</v>
      </c>
      <c r="B30" s="5">
        <f t="shared" ref="B30:V30" si="6">SUM(B25:B29)</f>
        <v>1</v>
      </c>
      <c r="C30" s="5">
        <f t="shared" si="6"/>
        <v>0.97120000000000006</v>
      </c>
      <c r="D30" s="5"/>
      <c r="E30" s="5">
        <f t="shared" si="6"/>
        <v>0</v>
      </c>
      <c r="F30" s="5">
        <f t="shared" si="6"/>
        <v>0</v>
      </c>
      <c r="G30" s="5">
        <f t="shared" si="6"/>
        <v>0</v>
      </c>
      <c r="H30" s="5">
        <f t="shared" si="6"/>
        <v>0</v>
      </c>
      <c r="I30" s="5">
        <f t="shared" si="6"/>
        <v>0</v>
      </c>
      <c r="J30" s="5">
        <f t="shared" si="6"/>
        <v>0</v>
      </c>
      <c r="K30" s="5">
        <f t="shared" si="6"/>
        <v>0</v>
      </c>
      <c r="L30" s="5">
        <f t="shared" si="6"/>
        <v>0</v>
      </c>
      <c r="M30" s="5">
        <f t="shared" si="6"/>
        <v>0</v>
      </c>
      <c r="N30" s="5">
        <f t="shared" si="6"/>
        <v>0</v>
      </c>
      <c r="O30" s="5">
        <f t="shared" si="6"/>
        <v>0</v>
      </c>
      <c r="P30" s="5">
        <f t="shared" si="6"/>
        <v>0</v>
      </c>
      <c r="Q30" s="5">
        <f t="shared" si="6"/>
        <v>0</v>
      </c>
      <c r="R30" s="5">
        <f t="shared" si="6"/>
        <v>0</v>
      </c>
      <c r="S30" s="5">
        <f t="shared" si="6"/>
        <v>0</v>
      </c>
      <c r="T30" s="5">
        <f t="shared" si="6"/>
        <v>0</v>
      </c>
      <c r="U30" s="5">
        <f t="shared" si="6"/>
        <v>0</v>
      </c>
      <c r="V30" s="5">
        <f t="shared" si="6"/>
        <v>0.56559999999999999</v>
      </c>
    </row>
    <row r="31" spans="1:22" outlineLevel="2">
      <c r="A31" s="2" t="s">
        <v>16</v>
      </c>
      <c r="B31" s="3">
        <v>0.04</v>
      </c>
      <c r="C31" s="8">
        <f>(1-D31)*B31</f>
        <v>0.01</v>
      </c>
      <c r="D31" s="8">
        <v>0.75</v>
      </c>
      <c r="E31" s="9"/>
      <c r="F31" s="8"/>
      <c r="G31" s="9"/>
      <c r="H31" s="9"/>
      <c r="I31" s="9"/>
      <c r="J31" s="9"/>
      <c r="K31" s="9"/>
      <c r="L31" s="9"/>
      <c r="M31" s="9"/>
      <c r="N31" s="8"/>
      <c r="O31" s="9"/>
      <c r="P31" s="9"/>
      <c r="Q31" s="9"/>
      <c r="R31" s="9"/>
      <c r="S31" s="9"/>
      <c r="T31" s="9"/>
      <c r="U31" s="9"/>
      <c r="V31" s="10">
        <f>AVERAGE(C31:U31)</f>
        <v>0.38</v>
      </c>
    </row>
    <row r="32" spans="1:22" outlineLevel="2">
      <c r="A32" s="2" t="s">
        <v>17</v>
      </c>
      <c r="B32" s="3">
        <v>0.04</v>
      </c>
      <c r="C32" s="8">
        <f t="shared" ref="C32:C40" si="7">(1-D32)*B32</f>
        <v>0.01</v>
      </c>
      <c r="D32" s="8">
        <v>0.75</v>
      </c>
      <c r="E32" s="9"/>
      <c r="F32" s="8"/>
      <c r="G32" s="9"/>
      <c r="H32" s="9"/>
      <c r="I32" s="9"/>
      <c r="J32" s="9"/>
      <c r="K32" s="9"/>
      <c r="L32" s="9"/>
      <c r="M32" s="9"/>
      <c r="N32" s="8"/>
      <c r="O32" s="9"/>
      <c r="P32" s="9"/>
      <c r="Q32" s="9"/>
      <c r="R32" s="9"/>
      <c r="S32" s="9"/>
      <c r="T32" s="9"/>
      <c r="U32" s="9"/>
      <c r="V32" s="10">
        <f>AVERAGE(C32:U32)</f>
        <v>0.38</v>
      </c>
    </row>
    <row r="33" spans="1:22" outlineLevel="2">
      <c r="A33" s="2" t="s">
        <v>18</v>
      </c>
      <c r="B33" s="3">
        <v>0.11</v>
      </c>
      <c r="C33" s="8">
        <f t="shared" si="7"/>
        <v>2.75E-2</v>
      </c>
      <c r="D33" s="8">
        <v>0.75</v>
      </c>
      <c r="E33" s="9"/>
      <c r="F33" s="8"/>
      <c r="G33" s="9"/>
      <c r="H33" s="9"/>
      <c r="I33" s="9"/>
      <c r="J33" s="9"/>
      <c r="K33" s="9"/>
      <c r="L33" s="9"/>
      <c r="M33" s="9"/>
      <c r="N33" s="8"/>
      <c r="O33" s="9"/>
      <c r="P33" s="9"/>
      <c r="Q33" s="9"/>
      <c r="R33" s="9"/>
      <c r="S33" s="9"/>
      <c r="T33" s="9"/>
      <c r="U33" s="9"/>
      <c r="V33" s="10">
        <f>AVERAGE(C33:U33)</f>
        <v>0.38874999999999998</v>
      </c>
    </row>
    <row r="34" spans="1:22" outlineLevel="2">
      <c r="A34" s="2" t="s">
        <v>19</v>
      </c>
      <c r="B34" s="3">
        <v>0.24</v>
      </c>
      <c r="C34" s="8">
        <f t="shared" si="7"/>
        <v>0.06</v>
      </c>
      <c r="D34" s="8">
        <v>0.75</v>
      </c>
      <c r="E34" s="9"/>
      <c r="F34" s="8"/>
      <c r="G34" s="9"/>
      <c r="H34" s="9"/>
      <c r="I34" s="9"/>
      <c r="J34" s="9"/>
      <c r="K34" s="9"/>
      <c r="L34" s="9"/>
      <c r="M34" s="9"/>
      <c r="N34" s="8"/>
      <c r="O34" s="9"/>
      <c r="P34" s="9"/>
      <c r="Q34" s="9"/>
      <c r="R34" s="9"/>
      <c r="S34" s="9"/>
      <c r="T34" s="9"/>
      <c r="U34" s="9"/>
      <c r="V34" s="10">
        <f>AVERAGE(C34:U34)</f>
        <v>0.40500000000000003</v>
      </c>
    </row>
    <row r="35" spans="1:22" outlineLevel="2">
      <c r="A35" s="2" t="s">
        <v>20</v>
      </c>
      <c r="B35" s="3">
        <v>0.09</v>
      </c>
      <c r="C35" s="8">
        <f t="shared" si="7"/>
        <v>2.2499999999999999E-2</v>
      </c>
      <c r="D35" s="8">
        <v>0.75</v>
      </c>
      <c r="E35" s="9"/>
      <c r="F35" s="8"/>
      <c r="G35" s="9"/>
      <c r="H35" s="9"/>
      <c r="I35" s="9"/>
      <c r="J35" s="9"/>
      <c r="K35" s="9"/>
      <c r="L35" s="9"/>
      <c r="M35" s="9"/>
      <c r="N35" s="8"/>
      <c r="O35" s="9"/>
      <c r="P35" s="9"/>
      <c r="Q35" s="9"/>
      <c r="R35" s="9"/>
      <c r="S35" s="9"/>
      <c r="T35" s="9"/>
      <c r="U35" s="9"/>
      <c r="V35" s="10">
        <f>AVERAGE(C35:U35)</f>
        <v>0.38624999999999998</v>
      </c>
    </row>
    <row r="36" spans="1:22" outlineLevel="2">
      <c r="A36" s="2" t="s">
        <v>21</v>
      </c>
      <c r="B36" s="3">
        <v>0.11</v>
      </c>
      <c r="C36" s="8">
        <f t="shared" si="7"/>
        <v>2.75E-2</v>
      </c>
      <c r="D36" s="8">
        <v>0.75</v>
      </c>
      <c r="E36" s="9"/>
      <c r="F36" s="8"/>
      <c r="G36" s="9"/>
      <c r="H36" s="9"/>
      <c r="I36" s="9"/>
      <c r="J36" s="9"/>
      <c r="K36" s="9"/>
      <c r="L36" s="9"/>
      <c r="M36" s="9"/>
      <c r="N36" s="8"/>
      <c r="O36" s="9"/>
      <c r="P36" s="9"/>
      <c r="Q36" s="9"/>
      <c r="R36" s="9"/>
      <c r="S36" s="9"/>
      <c r="T36" s="9"/>
      <c r="U36" s="9"/>
      <c r="V36" s="10">
        <f>AVERAGE(C36:U36)</f>
        <v>0.38874999999999998</v>
      </c>
    </row>
    <row r="37" spans="1:22" outlineLevel="2">
      <c r="A37" s="2" t="s">
        <v>22</v>
      </c>
      <c r="B37" s="3">
        <v>0.05</v>
      </c>
      <c r="C37" s="8">
        <f t="shared" si="7"/>
        <v>3.1E-2</v>
      </c>
      <c r="D37" s="8">
        <v>0.38</v>
      </c>
      <c r="E37" s="9"/>
      <c r="F37" s="8"/>
      <c r="G37" s="9"/>
      <c r="H37" s="9"/>
      <c r="I37" s="9"/>
      <c r="J37" s="9"/>
      <c r="K37" s="9"/>
      <c r="L37" s="9"/>
      <c r="M37" s="9"/>
      <c r="N37" s="8"/>
      <c r="O37" s="9"/>
      <c r="P37" s="9"/>
      <c r="Q37" s="9"/>
      <c r="R37" s="9"/>
      <c r="S37" s="9"/>
      <c r="T37" s="9"/>
      <c r="U37" s="9"/>
      <c r="V37" s="10">
        <f>AVERAGE(C37:U37)</f>
        <v>0.20550000000000002</v>
      </c>
    </row>
    <row r="38" spans="1:22" outlineLevel="2">
      <c r="A38" s="2" t="s">
        <v>23</v>
      </c>
      <c r="B38" s="3">
        <v>7.0000000000000007E-2</v>
      </c>
      <c r="C38" s="8">
        <f t="shared" si="7"/>
        <v>7.0000000000000007E-2</v>
      </c>
      <c r="D38" s="8">
        <v>0</v>
      </c>
      <c r="E38" s="9"/>
      <c r="F38" s="8"/>
      <c r="G38" s="9"/>
      <c r="H38" s="9"/>
      <c r="I38" s="9"/>
      <c r="J38" s="9"/>
      <c r="K38" s="9"/>
      <c r="L38" s="9"/>
      <c r="M38" s="9"/>
      <c r="N38" s="8"/>
      <c r="O38" s="9"/>
      <c r="P38" s="9"/>
      <c r="Q38" s="9"/>
      <c r="R38" s="9"/>
      <c r="S38" s="9"/>
      <c r="T38" s="9"/>
      <c r="U38" s="9"/>
      <c r="V38" s="10">
        <f>AVERAGE(C38:U38)</f>
        <v>3.5000000000000003E-2</v>
      </c>
    </row>
    <row r="39" spans="1:22" outlineLevel="2">
      <c r="A39" s="2" t="s">
        <v>24</v>
      </c>
      <c r="B39" s="3">
        <v>7.0000000000000007E-2</v>
      </c>
      <c r="C39" s="8">
        <f t="shared" si="7"/>
        <v>7.0000000000000007E-2</v>
      </c>
      <c r="D39" s="8">
        <v>0</v>
      </c>
      <c r="E39" s="9"/>
      <c r="F39" s="8"/>
      <c r="G39" s="9"/>
      <c r="H39" s="9"/>
      <c r="I39" s="9"/>
      <c r="J39" s="9"/>
      <c r="K39" s="9"/>
      <c r="L39" s="9"/>
      <c r="M39" s="9"/>
      <c r="N39" s="8"/>
      <c r="O39" s="9"/>
      <c r="P39" s="9"/>
      <c r="Q39" s="9"/>
      <c r="R39" s="9"/>
      <c r="S39" s="9"/>
      <c r="T39" s="9"/>
      <c r="U39" s="9"/>
      <c r="V39" s="10">
        <f>AVERAGE(C39:U39)</f>
        <v>3.5000000000000003E-2</v>
      </c>
    </row>
    <row r="40" spans="1:22" outlineLevel="2">
      <c r="A40" s="2" t="s">
        <v>25</v>
      </c>
      <c r="B40" s="3">
        <v>0.18</v>
      </c>
      <c r="C40" s="8">
        <f t="shared" si="7"/>
        <v>0.18</v>
      </c>
      <c r="D40" s="8">
        <v>0</v>
      </c>
      <c r="E40" s="9"/>
      <c r="F40" s="8"/>
      <c r="G40" s="9"/>
      <c r="H40" s="9"/>
      <c r="I40" s="9"/>
      <c r="J40" s="9"/>
      <c r="K40" s="9"/>
      <c r="L40" s="9"/>
      <c r="M40" s="9"/>
      <c r="N40" s="8"/>
      <c r="O40" s="9"/>
      <c r="P40" s="9"/>
      <c r="Q40" s="9"/>
      <c r="R40" s="9"/>
      <c r="S40" s="9"/>
      <c r="T40" s="9"/>
      <c r="U40" s="9"/>
      <c r="V40" s="10">
        <f>AVERAGE(C40:U40)</f>
        <v>0.09</v>
      </c>
    </row>
    <row r="41" spans="1:22" s="6" customFormat="1" outlineLevel="1">
      <c r="A41" s="4" t="s">
        <v>26</v>
      </c>
      <c r="B41" s="5">
        <f>SUM(B31:B40)</f>
        <v>1</v>
      </c>
      <c r="C41" s="5">
        <f t="shared" ref="C41:V41" si="8">SUM(C31:C40)</f>
        <v>0.50849999999999995</v>
      </c>
      <c r="D41" s="5"/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0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  <c r="S41" s="5">
        <f t="shared" si="8"/>
        <v>0</v>
      </c>
      <c r="T41" s="5">
        <f t="shared" si="8"/>
        <v>0</v>
      </c>
      <c r="U41" s="5">
        <f t="shared" si="8"/>
        <v>0</v>
      </c>
      <c r="V41" s="5">
        <f t="shared" si="8"/>
        <v>2.6942500000000003</v>
      </c>
    </row>
    <row r="42" spans="1:22">
      <c r="A42" s="4" t="s">
        <v>48</v>
      </c>
      <c r="B42" s="5">
        <f>0.5*B30+0.5*B41</f>
        <v>1</v>
      </c>
      <c r="C42" s="5">
        <f t="shared" ref="C42:V42" si="9">0.5*C30+0.5*C41</f>
        <v>0.73985000000000001</v>
      </c>
      <c r="D42" s="5"/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  <c r="S42" s="5">
        <f t="shared" si="9"/>
        <v>0</v>
      </c>
      <c r="T42" s="5">
        <f t="shared" si="9"/>
        <v>0</v>
      </c>
      <c r="U42" s="5">
        <f t="shared" si="9"/>
        <v>0</v>
      </c>
      <c r="V42" s="5">
        <f t="shared" si="9"/>
        <v>1.6299250000000001</v>
      </c>
    </row>
    <row r="43" spans="1:22" s="15" customFormat="1">
      <c r="A43" s="4" t="s">
        <v>55</v>
      </c>
      <c r="B43" s="5"/>
      <c r="C43" s="16" t="s">
        <v>64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5">
        <f>COUNTIF(C43:U43,"Y")/COUNTA(C43:U43)</f>
        <v>1</v>
      </c>
    </row>
    <row r="45" spans="1:22">
      <c r="A45" s="13" t="s">
        <v>57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outlineLevel="2">
      <c r="A46" s="2" t="s">
        <v>49</v>
      </c>
      <c r="B46" s="3">
        <v>0.33</v>
      </c>
      <c r="C46" s="8">
        <f>(1-D46)*B46</f>
        <v>0.33</v>
      </c>
      <c r="D46" s="9">
        <v>0</v>
      </c>
      <c r="E46" s="9"/>
      <c r="F46" s="8"/>
      <c r="G46" s="9"/>
      <c r="H46" s="9"/>
      <c r="I46" s="9"/>
      <c r="J46" s="9"/>
      <c r="K46" s="9"/>
      <c r="L46" s="9"/>
      <c r="M46" s="9"/>
      <c r="N46" s="8"/>
      <c r="O46" s="9"/>
      <c r="P46" s="9"/>
      <c r="Q46" s="9"/>
      <c r="R46" s="9"/>
      <c r="S46" s="9"/>
      <c r="T46" s="9"/>
      <c r="U46" s="9"/>
      <c r="V46" s="10">
        <f>AVERAGE(C46:U46)</f>
        <v>0.16500000000000001</v>
      </c>
    </row>
    <row r="47" spans="1:22" outlineLevel="2">
      <c r="A47" s="2" t="s">
        <v>11</v>
      </c>
      <c r="B47" s="3">
        <v>0.18</v>
      </c>
      <c r="C47" s="8">
        <f t="shared" ref="C47:C50" si="10">(1-D47)*B47</f>
        <v>0.18</v>
      </c>
      <c r="D47" s="9">
        <v>0</v>
      </c>
      <c r="E47" s="9"/>
      <c r="F47" s="8"/>
      <c r="G47" s="9"/>
      <c r="H47" s="9"/>
      <c r="I47" s="9"/>
      <c r="J47" s="9"/>
      <c r="K47" s="9"/>
      <c r="L47" s="9"/>
      <c r="M47" s="9"/>
      <c r="N47" s="8"/>
      <c r="O47" s="9"/>
      <c r="P47" s="9"/>
      <c r="Q47" s="9"/>
      <c r="R47" s="9"/>
      <c r="S47" s="9"/>
      <c r="T47" s="9"/>
      <c r="U47" s="9"/>
      <c r="V47" s="10">
        <f>AVERAGE(C47:U47)</f>
        <v>0.09</v>
      </c>
    </row>
    <row r="48" spans="1:22" outlineLevel="2">
      <c r="A48" s="2" t="s">
        <v>12</v>
      </c>
      <c r="B48" s="3">
        <v>0.08</v>
      </c>
      <c r="C48" s="8">
        <f t="shared" si="10"/>
        <v>0.08</v>
      </c>
      <c r="D48" s="9">
        <v>0</v>
      </c>
      <c r="E48" s="9"/>
      <c r="F48" s="8"/>
      <c r="G48" s="9"/>
      <c r="H48" s="9"/>
      <c r="I48" s="9"/>
      <c r="J48" s="9"/>
      <c r="K48" s="9"/>
      <c r="L48" s="9"/>
      <c r="M48" s="9"/>
      <c r="N48" s="8"/>
      <c r="O48" s="9"/>
      <c r="P48" s="9"/>
      <c r="Q48" s="9"/>
      <c r="R48" s="9"/>
      <c r="S48" s="9"/>
      <c r="T48" s="9"/>
      <c r="U48" s="9"/>
      <c r="V48" s="10">
        <f>AVERAGE(C48:U48)</f>
        <v>0.04</v>
      </c>
    </row>
    <row r="49" spans="1:22" outlineLevel="2">
      <c r="A49" s="2" t="s">
        <v>13</v>
      </c>
      <c r="B49" s="3">
        <v>0.41</v>
      </c>
      <c r="C49" s="8">
        <f t="shared" si="10"/>
        <v>0.41</v>
      </c>
      <c r="D49" s="9">
        <v>0</v>
      </c>
      <c r="E49" s="9"/>
      <c r="F49" s="8"/>
      <c r="G49" s="9"/>
      <c r="H49" s="9"/>
      <c r="I49" s="9"/>
      <c r="J49" s="9"/>
      <c r="K49" s="9"/>
      <c r="L49" s="9"/>
      <c r="M49" s="9"/>
      <c r="N49" s="8"/>
      <c r="O49" s="9"/>
      <c r="P49" s="9"/>
      <c r="Q49" s="9"/>
      <c r="R49" s="9"/>
      <c r="S49" s="9"/>
      <c r="T49" s="9"/>
      <c r="U49" s="9"/>
      <c r="V49" s="10">
        <f>AVERAGE(C49:U49)</f>
        <v>0.20499999999999999</v>
      </c>
    </row>
    <row r="50" spans="1:22" outlineLevel="2">
      <c r="A50" s="2" t="s">
        <v>14</v>
      </c>
      <c r="B50" s="3">
        <v>0</v>
      </c>
      <c r="C50" s="8">
        <f t="shared" si="10"/>
        <v>0</v>
      </c>
      <c r="D50" s="8">
        <v>0</v>
      </c>
      <c r="E50" s="9"/>
      <c r="F50" s="8"/>
      <c r="G50" s="9"/>
      <c r="H50" s="9"/>
      <c r="I50" s="9"/>
      <c r="J50" s="9"/>
      <c r="K50" s="9"/>
      <c r="L50" s="9"/>
      <c r="M50" s="9"/>
      <c r="N50" s="8"/>
      <c r="O50" s="9"/>
      <c r="P50" s="9"/>
      <c r="Q50" s="9"/>
      <c r="R50" s="9"/>
      <c r="S50" s="9"/>
      <c r="T50" s="9"/>
      <c r="U50" s="9"/>
      <c r="V50" s="10">
        <f>AVERAGE(C50:U50)</f>
        <v>0</v>
      </c>
    </row>
    <row r="51" spans="1:22" s="6" customFormat="1" outlineLevel="1">
      <c r="A51" s="4" t="s">
        <v>15</v>
      </c>
      <c r="B51" s="5">
        <f t="shared" ref="B51:V51" si="11">SUM(B46:B50)</f>
        <v>1</v>
      </c>
      <c r="C51" s="5">
        <f t="shared" si="11"/>
        <v>1</v>
      </c>
      <c r="D51" s="5"/>
      <c r="E51" s="5">
        <f t="shared" si="11"/>
        <v>0</v>
      </c>
      <c r="F51" s="5">
        <f t="shared" si="11"/>
        <v>0</v>
      </c>
      <c r="G51" s="5">
        <f t="shared" si="11"/>
        <v>0</v>
      </c>
      <c r="H51" s="5">
        <f t="shared" si="11"/>
        <v>0</v>
      </c>
      <c r="I51" s="5">
        <f t="shared" si="11"/>
        <v>0</v>
      </c>
      <c r="J51" s="5">
        <f t="shared" si="11"/>
        <v>0</v>
      </c>
      <c r="K51" s="5">
        <f t="shared" si="11"/>
        <v>0</v>
      </c>
      <c r="L51" s="5">
        <f t="shared" si="11"/>
        <v>0</v>
      </c>
      <c r="M51" s="5">
        <f t="shared" si="11"/>
        <v>0</v>
      </c>
      <c r="N51" s="5">
        <f t="shared" si="11"/>
        <v>0</v>
      </c>
      <c r="O51" s="5">
        <f t="shared" si="11"/>
        <v>0</v>
      </c>
      <c r="P51" s="5">
        <f t="shared" si="11"/>
        <v>0</v>
      </c>
      <c r="Q51" s="5">
        <f t="shared" si="11"/>
        <v>0</v>
      </c>
      <c r="R51" s="5">
        <f t="shared" si="11"/>
        <v>0</v>
      </c>
      <c r="S51" s="5">
        <f t="shared" si="11"/>
        <v>0</v>
      </c>
      <c r="T51" s="5">
        <f t="shared" si="11"/>
        <v>0</v>
      </c>
      <c r="U51" s="5">
        <f t="shared" si="11"/>
        <v>0</v>
      </c>
      <c r="V51" s="5">
        <f t="shared" si="11"/>
        <v>0.5</v>
      </c>
    </row>
    <row r="52" spans="1:22" outlineLevel="2">
      <c r="A52" s="2" t="s">
        <v>16</v>
      </c>
      <c r="B52" s="3">
        <v>0.04</v>
      </c>
      <c r="C52" s="8">
        <f>(1-D52)*B52</f>
        <v>0.04</v>
      </c>
      <c r="D52" s="8">
        <v>0</v>
      </c>
      <c r="E52" s="9"/>
      <c r="F52" s="8"/>
      <c r="G52" s="9"/>
      <c r="H52" s="9"/>
      <c r="I52" s="9"/>
      <c r="J52" s="9"/>
      <c r="K52" s="9"/>
      <c r="L52" s="9"/>
      <c r="M52" s="9"/>
      <c r="N52" s="8"/>
      <c r="O52" s="9"/>
      <c r="P52" s="9"/>
      <c r="Q52" s="9"/>
      <c r="R52" s="9"/>
      <c r="S52" s="9"/>
      <c r="T52" s="9"/>
      <c r="U52" s="9"/>
      <c r="V52" s="10">
        <f>AVERAGE(C52:U52)</f>
        <v>0.02</v>
      </c>
    </row>
    <row r="53" spans="1:22" outlineLevel="2">
      <c r="A53" s="2" t="s">
        <v>17</v>
      </c>
      <c r="B53" s="3">
        <v>0.04</v>
      </c>
      <c r="C53" s="8">
        <f t="shared" ref="C53:C61" si="12">(1-D53)*B53</f>
        <v>0.04</v>
      </c>
      <c r="D53" s="8">
        <v>0</v>
      </c>
      <c r="E53" s="9"/>
      <c r="F53" s="8"/>
      <c r="G53" s="9"/>
      <c r="H53" s="9"/>
      <c r="I53" s="9"/>
      <c r="J53" s="9"/>
      <c r="K53" s="9"/>
      <c r="L53" s="9"/>
      <c r="M53" s="9"/>
      <c r="N53" s="8"/>
      <c r="O53" s="9"/>
      <c r="P53" s="9"/>
      <c r="Q53" s="9"/>
      <c r="R53" s="9"/>
      <c r="S53" s="9"/>
      <c r="T53" s="9"/>
      <c r="U53" s="9"/>
      <c r="V53" s="10">
        <f>AVERAGE(C53:U53)</f>
        <v>0.02</v>
      </c>
    </row>
    <row r="54" spans="1:22" outlineLevel="2">
      <c r="A54" s="2" t="s">
        <v>18</v>
      </c>
      <c r="B54" s="3">
        <v>0.11</v>
      </c>
      <c r="C54" s="8">
        <f t="shared" si="12"/>
        <v>0.11</v>
      </c>
      <c r="D54" s="8">
        <v>0</v>
      </c>
      <c r="E54" s="9"/>
      <c r="F54" s="8"/>
      <c r="G54" s="9"/>
      <c r="H54" s="9"/>
      <c r="I54" s="9"/>
      <c r="J54" s="9"/>
      <c r="K54" s="9"/>
      <c r="L54" s="9"/>
      <c r="M54" s="9"/>
      <c r="N54" s="8"/>
      <c r="O54" s="9"/>
      <c r="P54" s="9"/>
      <c r="Q54" s="9"/>
      <c r="R54" s="9"/>
      <c r="S54" s="9"/>
      <c r="T54" s="9"/>
      <c r="U54" s="9"/>
      <c r="V54" s="10">
        <f>AVERAGE(C54:U54)</f>
        <v>5.5E-2</v>
      </c>
    </row>
    <row r="55" spans="1:22" outlineLevel="2">
      <c r="A55" s="2" t="s">
        <v>19</v>
      </c>
      <c r="B55" s="3">
        <v>0.24</v>
      </c>
      <c r="C55" s="8">
        <f t="shared" si="12"/>
        <v>0.12</v>
      </c>
      <c r="D55" s="8">
        <v>0.5</v>
      </c>
      <c r="E55" s="9"/>
      <c r="F55" s="8"/>
      <c r="G55" s="9"/>
      <c r="H55" s="9"/>
      <c r="I55" s="9"/>
      <c r="J55" s="9"/>
      <c r="K55" s="9"/>
      <c r="L55" s="9"/>
      <c r="M55" s="9"/>
      <c r="N55" s="8"/>
      <c r="O55" s="9"/>
      <c r="P55" s="9"/>
      <c r="Q55" s="9"/>
      <c r="R55" s="9"/>
      <c r="S55" s="9"/>
      <c r="T55" s="9"/>
      <c r="U55" s="9"/>
      <c r="V55" s="10">
        <f>AVERAGE(C55:U55)</f>
        <v>0.31</v>
      </c>
    </row>
    <row r="56" spans="1:22" outlineLevel="2">
      <c r="A56" s="2" t="s">
        <v>20</v>
      </c>
      <c r="B56" s="3">
        <v>0.09</v>
      </c>
      <c r="C56" s="8">
        <f t="shared" si="12"/>
        <v>4.4999999999999998E-2</v>
      </c>
      <c r="D56" s="8">
        <v>0.5</v>
      </c>
      <c r="E56" s="9"/>
      <c r="F56" s="8"/>
      <c r="G56" s="9"/>
      <c r="H56" s="9"/>
      <c r="I56" s="9"/>
      <c r="J56" s="9"/>
      <c r="K56" s="9"/>
      <c r="L56" s="9"/>
      <c r="M56" s="9"/>
      <c r="N56" s="8"/>
      <c r="O56" s="9"/>
      <c r="P56" s="9"/>
      <c r="Q56" s="9"/>
      <c r="R56" s="9"/>
      <c r="S56" s="9"/>
      <c r="T56" s="9"/>
      <c r="U56" s="9"/>
      <c r="V56" s="10">
        <f>AVERAGE(C56:U56)</f>
        <v>0.27250000000000002</v>
      </c>
    </row>
    <row r="57" spans="1:22" outlineLevel="2">
      <c r="A57" s="2" t="s">
        <v>21</v>
      </c>
      <c r="B57" s="3">
        <v>0.11</v>
      </c>
      <c r="C57" s="8">
        <f t="shared" si="12"/>
        <v>5.5E-2</v>
      </c>
      <c r="D57" s="8">
        <v>0.5</v>
      </c>
      <c r="E57" s="9"/>
      <c r="F57" s="8"/>
      <c r="G57" s="9"/>
      <c r="H57" s="9"/>
      <c r="I57" s="9"/>
      <c r="J57" s="9"/>
      <c r="K57" s="9"/>
      <c r="L57" s="9"/>
      <c r="M57" s="9"/>
      <c r="N57" s="8"/>
      <c r="O57" s="9"/>
      <c r="P57" s="9"/>
      <c r="Q57" s="9"/>
      <c r="R57" s="9"/>
      <c r="S57" s="9"/>
      <c r="T57" s="9"/>
      <c r="U57" s="9"/>
      <c r="V57" s="10">
        <f>AVERAGE(C57:U57)</f>
        <v>0.27750000000000002</v>
      </c>
    </row>
    <row r="58" spans="1:22" outlineLevel="2">
      <c r="A58" s="2" t="s">
        <v>22</v>
      </c>
      <c r="B58" s="3">
        <v>0.05</v>
      </c>
      <c r="C58" s="8">
        <f t="shared" si="12"/>
        <v>0.05</v>
      </c>
      <c r="D58" s="8">
        <v>0</v>
      </c>
      <c r="E58" s="9"/>
      <c r="F58" s="8"/>
      <c r="G58" s="9"/>
      <c r="H58" s="9"/>
      <c r="I58" s="9"/>
      <c r="J58" s="9"/>
      <c r="K58" s="9"/>
      <c r="L58" s="9"/>
      <c r="M58" s="9"/>
      <c r="N58" s="8"/>
      <c r="O58" s="9"/>
      <c r="P58" s="9"/>
      <c r="Q58" s="9"/>
      <c r="R58" s="9"/>
      <c r="S58" s="9"/>
      <c r="T58" s="9"/>
      <c r="U58" s="9"/>
      <c r="V58" s="10">
        <f>AVERAGE(C58:U58)</f>
        <v>2.5000000000000001E-2</v>
      </c>
    </row>
    <row r="59" spans="1:22" outlineLevel="2">
      <c r="A59" s="2" t="s">
        <v>23</v>
      </c>
      <c r="B59" s="3">
        <v>7.0000000000000007E-2</v>
      </c>
      <c r="C59" s="8">
        <f t="shared" si="12"/>
        <v>7.0000000000000007E-2</v>
      </c>
      <c r="D59" s="8">
        <v>0</v>
      </c>
      <c r="E59" s="9"/>
      <c r="F59" s="8"/>
      <c r="G59" s="9"/>
      <c r="H59" s="9"/>
      <c r="I59" s="9"/>
      <c r="J59" s="9"/>
      <c r="K59" s="9"/>
      <c r="L59" s="9"/>
      <c r="M59" s="9"/>
      <c r="N59" s="8"/>
      <c r="O59" s="9"/>
      <c r="P59" s="9"/>
      <c r="Q59" s="9"/>
      <c r="R59" s="9"/>
      <c r="S59" s="9"/>
      <c r="T59" s="9"/>
      <c r="U59" s="9"/>
      <c r="V59" s="10">
        <f>AVERAGE(C59:U59)</f>
        <v>3.5000000000000003E-2</v>
      </c>
    </row>
    <row r="60" spans="1:22" outlineLevel="2">
      <c r="A60" s="2" t="s">
        <v>24</v>
      </c>
      <c r="B60" s="3">
        <v>7.0000000000000007E-2</v>
      </c>
      <c r="C60" s="8">
        <f t="shared" si="12"/>
        <v>7.0000000000000007E-2</v>
      </c>
      <c r="D60" s="8">
        <v>0</v>
      </c>
      <c r="E60" s="9"/>
      <c r="F60" s="8"/>
      <c r="G60" s="9"/>
      <c r="H60" s="9"/>
      <c r="I60" s="9"/>
      <c r="J60" s="9"/>
      <c r="K60" s="9"/>
      <c r="L60" s="9"/>
      <c r="M60" s="9"/>
      <c r="N60" s="8"/>
      <c r="O60" s="9"/>
      <c r="P60" s="9"/>
      <c r="Q60" s="9"/>
      <c r="R60" s="9"/>
      <c r="S60" s="9"/>
      <c r="T60" s="9"/>
      <c r="U60" s="9"/>
      <c r="V60" s="10">
        <f>AVERAGE(C60:U60)</f>
        <v>3.5000000000000003E-2</v>
      </c>
    </row>
    <row r="61" spans="1:22" outlineLevel="2">
      <c r="A61" s="2" t="s">
        <v>25</v>
      </c>
      <c r="B61" s="3">
        <v>0.18</v>
      </c>
      <c r="C61" s="8">
        <f t="shared" si="12"/>
        <v>0.18</v>
      </c>
      <c r="D61" s="8">
        <v>0</v>
      </c>
      <c r="E61" s="9"/>
      <c r="F61" s="8"/>
      <c r="G61" s="9"/>
      <c r="H61" s="9"/>
      <c r="I61" s="9"/>
      <c r="J61" s="9"/>
      <c r="K61" s="9"/>
      <c r="L61" s="9"/>
      <c r="M61" s="9"/>
      <c r="N61" s="8"/>
      <c r="O61" s="9"/>
      <c r="P61" s="9"/>
      <c r="Q61" s="9"/>
      <c r="R61" s="9"/>
      <c r="S61" s="9"/>
      <c r="T61" s="9"/>
      <c r="U61" s="9"/>
      <c r="V61" s="10">
        <f>AVERAGE(C61:U61)</f>
        <v>0.09</v>
      </c>
    </row>
    <row r="62" spans="1:22" s="6" customFormat="1" outlineLevel="1">
      <c r="A62" s="4" t="s">
        <v>26</v>
      </c>
      <c r="B62" s="5">
        <f>SUM(B52:B61)</f>
        <v>1</v>
      </c>
      <c r="C62" s="5">
        <f t="shared" ref="C62:V62" si="13">SUM(C52:C61)</f>
        <v>0.78</v>
      </c>
      <c r="D62" s="5"/>
      <c r="E62" s="5">
        <f t="shared" si="13"/>
        <v>0</v>
      </c>
      <c r="F62" s="5">
        <f t="shared" si="13"/>
        <v>0</v>
      </c>
      <c r="G62" s="5">
        <f t="shared" si="13"/>
        <v>0</v>
      </c>
      <c r="H62" s="5">
        <f t="shared" si="13"/>
        <v>0</v>
      </c>
      <c r="I62" s="5">
        <f t="shared" si="13"/>
        <v>0</v>
      </c>
      <c r="J62" s="5">
        <f t="shared" si="13"/>
        <v>0</v>
      </c>
      <c r="K62" s="5">
        <f t="shared" si="13"/>
        <v>0</v>
      </c>
      <c r="L62" s="5">
        <f t="shared" si="13"/>
        <v>0</v>
      </c>
      <c r="M62" s="5">
        <f t="shared" si="13"/>
        <v>0</v>
      </c>
      <c r="N62" s="5">
        <f t="shared" si="13"/>
        <v>0</v>
      </c>
      <c r="O62" s="5">
        <f t="shared" si="13"/>
        <v>0</v>
      </c>
      <c r="P62" s="5">
        <f t="shared" si="13"/>
        <v>0</v>
      </c>
      <c r="Q62" s="5">
        <f t="shared" si="13"/>
        <v>0</v>
      </c>
      <c r="R62" s="5">
        <f t="shared" si="13"/>
        <v>0</v>
      </c>
      <c r="S62" s="5">
        <f t="shared" si="13"/>
        <v>0</v>
      </c>
      <c r="T62" s="5">
        <f t="shared" si="13"/>
        <v>0</v>
      </c>
      <c r="U62" s="5">
        <f t="shared" si="13"/>
        <v>0</v>
      </c>
      <c r="V62" s="5">
        <f t="shared" si="13"/>
        <v>1.1400000000000001</v>
      </c>
    </row>
    <row r="63" spans="1:22">
      <c r="A63" s="4" t="s">
        <v>48</v>
      </c>
      <c r="B63" s="5">
        <f>0.5*B51+0.5*B62</f>
        <v>1</v>
      </c>
      <c r="C63" s="5">
        <f t="shared" ref="C63:V63" si="14">0.5*C51+0.5*C62</f>
        <v>0.89</v>
      </c>
      <c r="D63" s="5"/>
      <c r="E63" s="5">
        <f t="shared" si="14"/>
        <v>0</v>
      </c>
      <c r="F63" s="5">
        <f t="shared" si="14"/>
        <v>0</v>
      </c>
      <c r="G63" s="5">
        <f t="shared" si="14"/>
        <v>0</v>
      </c>
      <c r="H63" s="5">
        <f t="shared" si="14"/>
        <v>0</v>
      </c>
      <c r="I63" s="5">
        <f t="shared" si="14"/>
        <v>0</v>
      </c>
      <c r="J63" s="5">
        <f t="shared" si="14"/>
        <v>0</v>
      </c>
      <c r="K63" s="5">
        <f t="shared" si="14"/>
        <v>0</v>
      </c>
      <c r="L63" s="5">
        <f t="shared" si="14"/>
        <v>0</v>
      </c>
      <c r="M63" s="5">
        <f t="shared" si="14"/>
        <v>0</v>
      </c>
      <c r="N63" s="5">
        <f t="shared" si="14"/>
        <v>0</v>
      </c>
      <c r="O63" s="5">
        <f t="shared" si="14"/>
        <v>0</v>
      </c>
      <c r="P63" s="5">
        <f t="shared" si="14"/>
        <v>0</v>
      </c>
      <c r="Q63" s="5">
        <f t="shared" si="14"/>
        <v>0</v>
      </c>
      <c r="R63" s="5">
        <f t="shared" si="14"/>
        <v>0</v>
      </c>
      <c r="S63" s="5">
        <f t="shared" si="14"/>
        <v>0</v>
      </c>
      <c r="T63" s="5">
        <f t="shared" si="14"/>
        <v>0</v>
      </c>
      <c r="U63" s="5">
        <f t="shared" si="14"/>
        <v>0</v>
      </c>
      <c r="V63" s="5">
        <f t="shared" si="14"/>
        <v>0.82000000000000006</v>
      </c>
    </row>
    <row r="64" spans="1:22" s="15" customFormat="1">
      <c r="A64" s="4" t="s">
        <v>51</v>
      </c>
      <c r="B64" s="5"/>
      <c r="C64" s="16" t="s">
        <v>88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5">
        <f>COUNTIF(C64:U64,"Y")/COUNTA(C64:U64)</f>
        <v>0</v>
      </c>
    </row>
    <row r="66" spans="1:22">
      <c r="A66" s="13" t="s">
        <v>32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outlineLevel="2">
      <c r="A67" s="2" t="s">
        <v>49</v>
      </c>
      <c r="B67" s="3">
        <v>0.33</v>
      </c>
      <c r="C67" s="8">
        <f t="shared" ref="C67:C82" si="15">(1-D67)*B67</f>
        <v>0.16500000000000001</v>
      </c>
      <c r="D67" s="8">
        <v>0.5</v>
      </c>
      <c r="E67" s="9"/>
      <c r="F67" s="8"/>
      <c r="G67" s="9"/>
      <c r="H67" s="9"/>
      <c r="I67" s="9"/>
      <c r="J67" s="9"/>
      <c r="K67" s="9"/>
      <c r="L67" s="9"/>
      <c r="M67" s="9"/>
      <c r="N67" s="8"/>
      <c r="O67" s="9"/>
      <c r="P67" s="9"/>
      <c r="Q67" s="9"/>
      <c r="R67" s="9"/>
      <c r="S67" s="9"/>
      <c r="T67" s="9"/>
      <c r="U67" s="9"/>
      <c r="V67" s="10">
        <f>AVERAGE(C67:U67)</f>
        <v>0.33250000000000002</v>
      </c>
    </row>
    <row r="68" spans="1:22" outlineLevel="2">
      <c r="A68" s="2" t="s">
        <v>11</v>
      </c>
      <c r="B68" s="3">
        <v>0.18</v>
      </c>
      <c r="C68" s="8">
        <f t="shared" si="15"/>
        <v>0.18</v>
      </c>
      <c r="D68" s="8">
        <v>0</v>
      </c>
      <c r="E68" s="9"/>
      <c r="F68" s="8"/>
      <c r="G68" s="9"/>
      <c r="H68" s="9"/>
      <c r="I68" s="9"/>
      <c r="J68" s="9"/>
      <c r="K68" s="9"/>
      <c r="L68" s="9"/>
      <c r="M68" s="9"/>
      <c r="N68" s="8"/>
      <c r="O68" s="9"/>
      <c r="P68" s="9"/>
      <c r="Q68" s="9"/>
      <c r="R68" s="9"/>
      <c r="S68" s="9"/>
      <c r="T68" s="9"/>
      <c r="U68" s="9"/>
      <c r="V68" s="10">
        <f>AVERAGE(C68:U68)</f>
        <v>0.09</v>
      </c>
    </row>
    <row r="69" spans="1:22" outlineLevel="2">
      <c r="A69" s="2" t="s">
        <v>12</v>
      </c>
      <c r="B69" s="3">
        <v>0.08</v>
      </c>
      <c r="C69" s="8">
        <f t="shared" si="15"/>
        <v>0.04</v>
      </c>
      <c r="D69" s="8">
        <v>0.5</v>
      </c>
      <c r="E69" s="9"/>
      <c r="F69" s="8"/>
      <c r="G69" s="9"/>
      <c r="H69" s="9"/>
      <c r="I69" s="9"/>
      <c r="J69" s="9"/>
      <c r="K69" s="9"/>
      <c r="L69" s="9"/>
      <c r="M69" s="9"/>
      <c r="N69" s="8"/>
      <c r="O69" s="9"/>
      <c r="P69" s="9"/>
      <c r="Q69" s="9"/>
      <c r="R69" s="9"/>
      <c r="S69" s="9"/>
      <c r="T69" s="9"/>
      <c r="U69" s="9"/>
      <c r="V69" s="10">
        <f>AVERAGE(C69:U69)</f>
        <v>0.27</v>
      </c>
    </row>
    <row r="70" spans="1:22" outlineLevel="2">
      <c r="A70" s="2" t="s">
        <v>13</v>
      </c>
      <c r="B70" s="3">
        <v>0.41</v>
      </c>
      <c r="C70" s="8">
        <f t="shared" si="15"/>
        <v>0.20499999999999999</v>
      </c>
      <c r="D70" s="8">
        <v>0.5</v>
      </c>
      <c r="E70" s="9"/>
      <c r="F70" s="8"/>
      <c r="G70" s="9"/>
      <c r="H70" s="9"/>
      <c r="I70" s="9"/>
      <c r="J70" s="9"/>
      <c r="K70" s="9"/>
      <c r="L70" s="9"/>
      <c r="M70" s="9"/>
      <c r="N70" s="8"/>
      <c r="O70" s="9"/>
      <c r="P70" s="9"/>
      <c r="Q70" s="9"/>
      <c r="R70" s="9"/>
      <c r="S70" s="9"/>
      <c r="T70" s="9"/>
      <c r="U70" s="9"/>
      <c r="V70" s="10">
        <f>AVERAGE(C70:U70)</f>
        <v>0.35249999999999998</v>
      </c>
    </row>
    <row r="71" spans="1:22" outlineLevel="2">
      <c r="A71" s="2" t="s">
        <v>14</v>
      </c>
      <c r="B71" s="3">
        <v>0</v>
      </c>
      <c r="C71" s="8">
        <f t="shared" si="15"/>
        <v>0</v>
      </c>
      <c r="D71" s="8">
        <v>0</v>
      </c>
      <c r="E71" s="9"/>
      <c r="F71" s="8"/>
      <c r="G71" s="9"/>
      <c r="H71" s="9"/>
      <c r="I71" s="9"/>
      <c r="J71" s="9"/>
      <c r="K71" s="9"/>
      <c r="L71" s="9"/>
      <c r="M71" s="9"/>
      <c r="N71" s="8"/>
      <c r="O71" s="9"/>
      <c r="P71" s="9"/>
      <c r="Q71" s="9"/>
      <c r="R71" s="9"/>
      <c r="S71" s="9"/>
      <c r="T71" s="9"/>
      <c r="U71" s="9"/>
      <c r="V71" s="10">
        <f>AVERAGE(C71:U71)</f>
        <v>0</v>
      </c>
    </row>
    <row r="72" spans="1:22" s="6" customFormat="1" outlineLevel="1">
      <c r="A72" s="4" t="s">
        <v>15</v>
      </c>
      <c r="B72" s="5">
        <f t="shared" ref="B72:V72" si="16">SUM(B67:B71)</f>
        <v>1</v>
      </c>
      <c r="C72" s="5">
        <f t="shared" si="16"/>
        <v>0.59</v>
      </c>
      <c r="D72" s="5"/>
      <c r="E72" s="5">
        <f t="shared" si="16"/>
        <v>0</v>
      </c>
      <c r="F72" s="5">
        <f t="shared" si="16"/>
        <v>0</v>
      </c>
      <c r="G72" s="5">
        <f t="shared" si="16"/>
        <v>0</v>
      </c>
      <c r="H72" s="5">
        <f t="shared" si="16"/>
        <v>0</v>
      </c>
      <c r="I72" s="5">
        <f t="shared" si="16"/>
        <v>0</v>
      </c>
      <c r="J72" s="5">
        <f t="shared" si="16"/>
        <v>0</v>
      </c>
      <c r="K72" s="5">
        <f t="shared" si="16"/>
        <v>0</v>
      </c>
      <c r="L72" s="5">
        <f t="shared" si="16"/>
        <v>0</v>
      </c>
      <c r="M72" s="5">
        <f t="shared" si="16"/>
        <v>0</v>
      </c>
      <c r="N72" s="5">
        <f t="shared" si="16"/>
        <v>0</v>
      </c>
      <c r="O72" s="5">
        <f t="shared" si="16"/>
        <v>0</v>
      </c>
      <c r="P72" s="5">
        <f t="shared" si="16"/>
        <v>0</v>
      </c>
      <c r="Q72" s="5">
        <f t="shared" si="16"/>
        <v>0</v>
      </c>
      <c r="R72" s="5">
        <f t="shared" si="16"/>
        <v>0</v>
      </c>
      <c r="S72" s="5">
        <f t="shared" si="16"/>
        <v>0</v>
      </c>
      <c r="T72" s="5">
        <f t="shared" si="16"/>
        <v>0</v>
      </c>
      <c r="U72" s="5">
        <f t="shared" si="16"/>
        <v>0</v>
      </c>
      <c r="V72" s="5">
        <f t="shared" si="16"/>
        <v>1.0449999999999999</v>
      </c>
    </row>
    <row r="73" spans="1:22" outlineLevel="2">
      <c r="A73" s="2" t="s">
        <v>16</v>
      </c>
      <c r="B73" s="3">
        <v>0.04</v>
      </c>
      <c r="C73" s="8">
        <f t="shared" si="15"/>
        <v>2.7999999999999997E-2</v>
      </c>
      <c r="D73" s="8">
        <v>0.3</v>
      </c>
      <c r="E73" s="9"/>
      <c r="F73" s="8"/>
      <c r="G73" s="9"/>
      <c r="H73" s="9"/>
      <c r="I73" s="9"/>
      <c r="J73" s="9"/>
      <c r="K73" s="9"/>
      <c r="L73" s="9"/>
      <c r="M73" s="9"/>
      <c r="N73" s="8"/>
      <c r="O73" s="9"/>
      <c r="P73" s="9"/>
      <c r="Q73" s="9"/>
      <c r="R73" s="9"/>
      <c r="S73" s="9"/>
      <c r="T73" s="9"/>
      <c r="U73" s="9"/>
      <c r="V73" s="10">
        <f>AVERAGE(C73:U73)</f>
        <v>0.16399999999999998</v>
      </c>
    </row>
    <row r="74" spans="1:22" outlineLevel="2">
      <c r="A74" s="2" t="s">
        <v>17</v>
      </c>
      <c r="B74" s="3">
        <v>0.04</v>
      </c>
      <c r="C74" s="8">
        <f t="shared" si="15"/>
        <v>0.02</v>
      </c>
      <c r="D74" s="8">
        <v>0.5</v>
      </c>
      <c r="E74" s="9"/>
      <c r="F74" s="8"/>
      <c r="G74" s="9"/>
      <c r="H74" s="9"/>
      <c r="I74" s="9"/>
      <c r="J74" s="9"/>
      <c r="K74" s="9"/>
      <c r="L74" s="9"/>
      <c r="M74" s="9"/>
      <c r="N74" s="8"/>
      <c r="O74" s="9"/>
      <c r="P74" s="9"/>
      <c r="Q74" s="9"/>
      <c r="R74" s="9"/>
      <c r="S74" s="9"/>
      <c r="T74" s="9"/>
      <c r="U74" s="9"/>
      <c r="V74" s="10">
        <f>AVERAGE(C74:U74)</f>
        <v>0.26</v>
      </c>
    </row>
    <row r="75" spans="1:22" outlineLevel="2">
      <c r="A75" s="2" t="s">
        <v>18</v>
      </c>
      <c r="B75" s="3">
        <v>0.11</v>
      </c>
      <c r="C75" s="8">
        <f t="shared" si="15"/>
        <v>5.5E-2</v>
      </c>
      <c r="D75" s="8">
        <v>0.5</v>
      </c>
      <c r="E75" s="9"/>
      <c r="F75" s="8"/>
      <c r="G75" s="9"/>
      <c r="H75" s="9"/>
      <c r="I75" s="9"/>
      <c r="J75" s="9"/>
      <c r="K75" s="9"/>
      <c r="L75" s="9"/>
      <c r="M75" s="9"/>
      <c r="N75" s="8"/>
      <c r="O75" s="9"/>
      <c r="P75" s="9"/>
      <c r="Q75" s="9"/>
      <c r="R75" s="9"/>
      <c r="S75" s="9"/>
      <c r="T75" s="9"/>
      <c r="U75" s="9"/>
      <c r="V75" s="10">
        <f>AVERAGE(C75:U75)</f>
        <v>0.27750000000000002</v>
      </c>
    </row>
    <row r="76" spans="1:22" outlineLevel="2">
      <c r="A76" s="2" t="s">
        <v>19</v>
      </c>
      <c r="B76" s="3">
        <v>0.24</v>
      </c>
      <c r="C76" s="8">
        <f t="shared" si="15"/>
        <v>0.12</v>
      </c>
      <c r="D76" s="8">
        <v>0.5</v>
      </c>
      <c r="E76" s="9"/>
      <c r="F76" s="8"/>
      <c r="G76" s="9"/>
      <c r="H76" s="9"/>
      <c r="I76" s="9"/>
      <c r="J76" s="9"/>
      <c r="K76" s="9"/>
      <c r="L76" s="9"/>
      <c r="M76" s="9"/>
      <c r="N76" s="8"/>
      <c r="O76" s="9"/>
      <c r="P76" s="9"/>
      <c r="Q76" s="9"/>
      <c r="R76" s="9"/>
      <c r="S76" s="9"/>
      <c r="T76" s="9"/>
      <c r="U76" s="9"/>
      <c r="V76" s="10">
        <f>AVERAGE(C76:U76)</f>
        <v>0.31</v>
      </c>
    </row>
    <row r="77" spans="1:22" outlineLevel="2">
      <c r="A77" s="2" t="s">
        <v>20</v>
      </c>
      <c r="B77" s="3">
        <v>0.09</v>
      </c>
      <c r="C77" s="8">
        <f t="shared" si="15"/>
        <v>0.09</v>
      </c>
      <c r="D77" s="8">
        <v>0</v>
      </c>
      <c r="E77" s="9"/>
      <c r="F77" s="8"/>
      <c r="G77" s="9"/>
      <c r="H77" s="9"/>
      <c r="I77" s="9"/>
      <c r="J77" s="9"/>
      <c r="K77" s="9"/>
      <c r="L77" s="9"/>
      <c r="M77" s="9"/>
      <c r="N77" s="8"/>
      <c r="O77" s="9"/>
      <c r="P77" s="9"/>
      <c r="Q77" s="9"/>
      <c r="R77" s="9"/>
      <c r="S77" s="9"/>
      <c r="T77" s="9"/>
      <c r="U77" s="9"/>
      <c r="V77" s="10">
        <f>AVERAGE(C77:U77)</f>
        <v>4.4999999999999998E-2</v>
      </c>
    </row>
    <row r="78" spans="1:22" outlineLevel="2">
      <c r="A78" s="2" t="s">
        <v>21</v>
      </c>
      <c r="B78" s="3">
        <v>0.11</v>
      </c>
      <c r="C78" s="8">
        <f t="shared" si="15"/>
        <v>0.11</v>
      </c>
      <c r="D78" s="8">
        <v>0</v>
      </c>
      <c r="E78" s="9"/>
      <c r="F78" s="8"/>
      <c r="G78" s="9"/>
      <c r="H78" s="9"/>
      <c r="I78" s="9"/>
      <c r="J78" s="9"/>
      <c r="K78" s="9"/>
      <c r="L78" s="9"/>
      <c r="M78" s="9"/>
      <c r="N78" s="8"/>
      <c r="O78" s="9"/>
      <c r="P78" s="9"/>
      <c r="Q78" s="9"/>
      <c r="R78" s="9"/>
      <c r="S78" s="9"/>
      <c r="T78" s="9"/>
      <c r="U78" s="9"/>
      <c r="V78" s="10">
        <f>AVERAGE(C78:U78)</f>
        <v>5.5E-2</v>
      </c>
    </row>
    <row r="79" spans="1:22" outlineLevel="2">
      <c r="A79" s="2" t="s">
        <v>22</v>
      </c>
      <c r="B79" s="3">
        <v>0.05</v>
      </c>
      <c r="C79" s="8">
        <f t="shared" si="15"/>
        <v>0.05</v>
      </c>
      <c r="D79" s="8">
        <v>0</v>
      </c>
      <c r="E79" s="9"/>
      <c r="F79" s="8"/>
      <c r="G79" s="9"/>
      <c r="H79" s="9"/>
      <c r="I79" s="9"/>
      <c r="J79" s="9"/>
      <c r="K79" s="9"/>
      <c r="L79" s="9"/>
      <c r="M79" s="9"/>
      <c r="N79" s="8"/>
      <c r="O79" s="9"/>
      <c r="P79" s="9"/>
      <c r="Q79" s="9"/>
      <c r="R79" s="9"/>
      <c r="S79" s="9"/>
      <c r="T79" s="9"/>
      <c r="U79" s="9"/>
      <c r="V79" s="10">
        <f>AVERAGE(C79:U79)</f>
        <v>2.5000000000000001E-2</v>
      </c>
    </row>
    <row r="80" spans="1:22" outlineLevel="2">
      <c r="A80" s="2" t="s">
        <v>23</v>
      </c>
      <c r="B80" s="3">
        <v>7.0000000000000007E-2</v>
      </c>
      <c r="C80" s="8">
        <f t="shared" si="15"/>
        <v>3.5000000000000003E-2</v>
      </c>
      <c r="D80" s="8">
        <v>0.5</v>
      </c>
      <c r="E80" s="9"/>
      <c r="F80" s="8"/>
      <c r="G80" s="9"/>
      <c r="H80" s="9"/>
      <c r="I80" s="9"/>
      <c r="J80" s="9"/>
      <c r="K80" s="9"/>
      <c r="L80" s="9"/>
      <c r="M80" s="9"/>
      <c r="N80" s="8"/>
      <c r="O80" s="9"/>
      <c r="P80" s="9"/>
      <c r="Q80" s="9"/>
      <c r="R80" s="9"/>
      <c r="S80" s="9"/>
      <c r="T80" s="9"/>
      <c r="U80" s="9"/>
      <c r="V80" s="10">
        <f>AVERAGE(C80:U80)</f>
        <v>0.26750000000000002</v>
      </c>
    </row>
    <row r="81" spans="1:22" outlineLevel="2">
      <c r="A81" s="2" t="s">
        <v>24</v>
      </c>
      <c r="B81" s="3">
        <v>7.0000000000000007E-2</v>
      </c>
      <c r="C81" s="8">
        <f t="shared" si="15"/>
        <v>7.0000000000000007E-2</v>
      </c>
      <c r="D81" s="8">
        <v>0</v>
      </c>
      <c r="E81" s="9"/>
      <c r="F81" s="8"/>
      <c r="G81" s="9"/>
      <c r="H81" s="9"/>
      <c r="I81" s="9"/>
      <c r="J81" s="9"/>
      <c r="K81" s="9"/>
      <c r="L81" s="9"/>
      <c r="M81" s="9"/>
      <c r="N81" s="8"/>
      <c r="O81" s="9"/>
      <c r="P81" s="9"/>
      <c r="Q81" s="9"/>
      <c r="R81" s="9"/>
      <c r="S81" s="9"/>
      <c r="T81" s="9"/>
      <c r="U81" s="9"/>
      <c r="V81" s="10">
        <f>AVERAGE(C81:U81)</f>
        <v>3.5000000000000003E-2</v>
      </c>
    </row>
    <row r="82" spans="1:22" outlineLevel="2">
      <c r="A82" s="2" t="s">
        <v>25</v>
      </c>
      <c r="B82" s="3">
        <v>0.18</v>
      </c>
      <c r="C82" s="8">
        <f t="shared" si="15"/>
        <v>0.09</v>
      </c>
      <c r="D82" s="8">
        <v>0.5</v>
      </c>
      <c r="E82" s="9"/>
      <c r="F82" s="8"/>
      <c r="G82" s="9"/>
      <c r="H82" s="9"/>
      <c r="I82" s="9"/>
      <c r="J82" s="9"/>
      <c r="K82" s="9"/>
      <c r="L82" s="9"/>
      <c r="M82" s="9"/>
      <c r="N82" s="8"/>
      <c r="O82" s="9"/>
      <c r="P82" s="9"/>
      <c r="Q82" s="9"/>
      <c r="R82" s="9"/>
      <c r="S82" s="9"/>
      <c r="T82" s="9"/>
      <c r="U82" s="9"/>
      <c r="V82" s="10">
        <f>AVERAGE(C82:U82)</f>
        <v>0.29499999999999998</v>
      </c>
    </row>
    <row r="83" spans="1:22" s="6" customFormat="1" outlineLevel="1">
      <c r="A83" s="4" t="s">
        <v>26</v>
      </c>
      <c r="B83" s="5">
        <f>SUM(B73:B82)</f>
        <v>1</v>
      </c>
      <c r="C83" s="5">
        <f t="shared" ref="C83:V83" si="17">SUM(C73:C82)</f>
        <v>0.66800000000000004</v>
      </c>
      <c r="D83" s="5"/>
      <c r="E83" s="5">
        <f t="shared" ref="E83:L83" si="18">SUM(E73:E82)</f>
        <v>0</v>
      </c>
      <c r="F83" s="5">
        <f t="shared" si="18"/>
        <v>0</v>
      </c>
      <c r="G83" s="5">
        <f t="shared" si="18"/>
        <v>0</v>
      </c>
      <c r="H83" s="5">
        <f t="shared" si="18"/>
        <v>0</v>
      </c>
      <c r="I83" s="5">
        <f t="shared" si="18"/>
        <v>0</v>
      </c>
      <c r="J83" s="5">
        <f t="shared" si="18"/>
        <v>0</v>
      </c>
      <c r="K83" s="5">
        <f t="shared" si="18"/>
        <v>0</v>
      </c>
      <c r="L83" s="5">
        <f t="shared" si="18"/>
        <v>0</v>
      </c>
      <c r="M83" s="5">
        <f t="shared" si="17"/>
        <v>0</v>
      </c>
      <c r="N83" s="5">
        <f t="shared" si="17"/>
        <v>0</v>
      </c>
      <c r="O83" s="5">
        <f t="shared" si="17"/>
        <v>0</v>
      </c>
      <c r="P83" s="5">
        <f t="shared" si="17"/>
        <v>0</v>
      </c>
      <c r="Q83" s="5">
        <f t="shared" si="17"/>
        <v>0</v>
      </c>
      <c r="R83" s="5">
        <f t="shared" si="17"/>
        <v>0</v>
      </c>
      <c r="S83" s="5">
        <f t="shared" si="17"/>
        <v>0</v>
      </c>
      <c r="T83" s="5">
        <f t="shared" si="17"/>
        <v>0</v>
      </c>
      <c r="U83" s="5">
        <f t="shared" si="17"/>
        <v>0</v>
      </c>
      <c r="V83" s="5">
        <f t="shared" si="17"/>
        <v>1.7339999999999998</v>
      </c>
    </row>
    <row r="84" spans="1:22">
      <c r="A84" s="4" t="s">
        <v>48</v>
      </c>
      <c r="B84" s="5">
        <f>0.5*B72+0.5*B83</f>
        <v>1</v>
      </c>
      <c r="C84" s="5">
        <f t="shared" ref="C84:V84" si="19">0.5*C72+0.5*C83</f>
        <v>0.629</v>
      </c>
      <c r="D84" s="5"/>
      <c r="E84" s="5">
        <f t="shared" si="19"/>
        <v>0</v>
      </c>
      <c r="F84" s="5">
        <f t="shared" si="19"/>
        <v>0</v>
      </c>
      <c r="G84" s="5">
        <f t="shared" si="19"/>
        <v>0</v>
      </c>
      <c r="H84" s="5">
        <f t="shared" si="19"/>
        <v>0</v>
      </c>
      <c r="I84" s="5">
        <f t="shared" si="19"/>
        <v>0</v>
      </c>
      <c r="J84" s="5">
        <f t="shared" si="19"/>
        <v>0</v>
      </c>
      <c r="K84" s="5">
        <f t="shared" si="19"/>
        <v>0</v>
      </c>
      <c r="L84" s="5">
        <f t="shared" si="19"/>
        <v>0</v>
      </c>
      <c r="M84" s="5">
        <f t="shared" si="19"/>
        <v>0</v>
      </c>
      <c r="N84" s="5">
        <f t="shared" si="19"/>
        <v>0</v>
      </c>
      <c r="O84" s="5">
        <f t="shared" si="19"/>
        <v>0</v>
      </c>
      <c r="P84" s="5">
        <f t="shared" si="19"/>
        <v>0</v>
      </c>
      <c r="Q84" s="5">
        <f t="shared" si="19"/>
        <v>0</v>
      </c>
      <c r="R84" s="5">
        <f t="shared" si="19"/>
        <v>0</v>
      </c>
      <c r="S84" s="5">
        <f t="shared" si="19"/>
        <v>0</v>
      </c>
      <c r="T84" s="5">
        <f t="shared" si="19"/>
        <v>0</v>
      </c>
      <c r="U84" s="5">
        <f t="shared" si="19"/>
        <v>0</v>
      </c>
      <c r="V84" s="5">
        <f t="shared" si="19"/>
        <v>1.3895</v>
      </c>
    </row>
    <row r="85" spans="1:22" s="15" customFormat="1">
      <c r="A85" s="4" t="s">
        <v>51</v>
      </c>
      <c r="B85" s="5"/>
      <c r="C85" s="16" t="s">
        <v>93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5">
        <f>COUNTIF(C85:U85,"Y")/COUNTA(C85:U85)</f>
        <v>1</v>
      </c>
    </row>
    <row r="87" spans="1:22">
      <c r="A87" s="13" t="s">
        <v>50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outlineLevel="2">
      <c r="A88" s="2" t="s">
        <v>49</v>
      </c>
      <c r="B88" s="3">
        <v>0.33</v>
      </c>
      <c r="C88" s="8">
        <f t="shared" ref="C88:C103" si="20">(1-D88)*B88</f>
        <v>0.33</v>
      </c>
      <c r="D88" s="17">
        <v>0</v>
      </c>
      <c r="E88" s="9"/>
      <c r="F88" s="8"/>
      <c r="G88" s="9"/>
      <c r="H88" s="9"/>
      <c r="I88" s="9"/>
      <c r="J88" s="9"/>
      <c r="K88" s="9"/>
      <c r="L88" s="9"/>
      <c r="M88" s="9"/>
      <c r="N88" s="8"/>
      <c r="O88" s="9"/>
      <c r="P88" s="9"/>
      <c r="Q88" s="9"/>
      <c r="R88" s="9"/>
      <c r="S88" s="9"/>
      <c r="T88" s="9"/>
      <c r="U88" s="9"/>
      <c r="V88" s="10">
        <f>AVERAGE(C88:U88)</f>
        <v>0.16500000000000001</v>
      </c>
    </row>
    <row r="89" spans="1:22" outlineLevel="2">
      <c r="A89" s="2" t="s">
        <v>11</v>
      </c>
      <c r="B89" s="3">
        <v>0.18</v>
      </c>
      <c r="C89" s="8">
        <f t="shared" si="20"/>
        <v>0.18</v>
      </c>
      <c r="D89" s="17">
        <v>0</v>
      </c>
      <c r="E89" s="9"/>
      <c r="F89" s="8"/>
      <c r="G89" s="9"/>
      <c r="H89" s="9"/>
      <c r="I89" s="9"/>
      <c r="J89" s="9"/>
      <c r="K89" s="9"/>
      <c r="L89" s="9"/>
      <c r="M89" s="9"/>
      <c r="N89" s="8"/>
      <c r="O89" s="9"/>
      <c r="P89" s="9"/>
      <c r="Q89" s="9"/>
      <c r="R89" s="9"/>
      <c r="S89" s="9"/>
      <c r="T89" s="9"/>
      <c r="U89" s="9"/>
      <c r="V89" s="10">
        <f>AVERAGE(C89:U89)</f>
        <v>0.09</v>
      </c>
    </row>
    <row r="90" spans="1:22" outlineLevel="2">
      <c r="A90" s="2" t="s">
        <v>12</v>
      </c>
      <c r="B90" s="3">
        <v>0.08</v>
      </c>
      <c r="C90" s="8">
        <f t="shared" si="20"/>
        <v>0.08</v>
      </c>
      <c r="D90" s="17">
        <v>0</v>
      </c>
      <c r="E90" s="9"/>
      <c r="F90" s="8"/>
      <c r="G90" s="9"/>
      <c r="H90" s="9"/>
      <c r="I90" s="9"/>
      <c r="J90" s="9"/>
      <c r="K90" s="9"/>
      <c r="L90" s="9"/>
      <c r="M90" s="9"/>
      <c r="N90" s="8"/>
      <c r="O90" s="9"/>
      <c r="P90" s="9"/>
      <c r="Q90" s="9"/>
      <c r="R90" s="9"/>
      <c r="S90" s="9"/>
      <c r="T90" s="9"/>
      <c r="U90" s="9"/>
      <c r="V90" s="10">
        <f>AVERAGE(C90:U90)</f>
        <v>0.04</v>
      </c>
    </row>
    <row r="91" spans="1:22" outlineLevel="2">
      <c r="A91" s="2" t="s">
        <v>13</v>
      </c>
      <c r="B91" s="3">
        <v>0.41</v>
      </c>
      <c r="C91" s="8">
        <f t="shared" si="20"/>
        <v>0.41</v>
      </c>
      <c r="D91" s="17">
        <v>0</v>
      </c>
      <c r="E91" s="9"/>
      <c r="F91" s="8"/>
      <c r="G91" s="9"/>
      <c r="H91" s="9"/>
      <c r="I91" s="9"/>
      <c r="J91" s="9"/>
      <c r="K91" s="9"/>
      <c r="L91" s="9"/>
      <c r="M91" s="9"/>
      <c r="N91" s="8"/>
      <c r="O91" s="9"/>
      <c r="P91" s="9"/>
      <c r="Q91" s="9"/>
      <c r="R91" s="9"/>
      <c r="S91" s="9"/>
      <c r="T91" s="9"/>
      <c r="U91" s="9"/>
      <c r="V91" s="10">
        <f>AVERAGE(C91:U91)</f>
        <v>0.20499999999999999</v>
      </c>
    </row>
    <row r="92" spans="1:22" outlineLevel="2">
      <c r="A92" s="2" t="s">
        <v>14</v>
      </c>
      <c r="B92" s="3">
        <v>0</v>
      </c>
      <c r="C92" s="8">
        <f t="shared" si="20"/>
        <v>0</v>
      </c>
      <c r="D92" s="17">
        <v>0</v>
      </c>
      <c r="E92" s="9"/>
      <c r="F92" s="8"/>
      <c r="G92" s="9"/>
      <c r="H92" s="9"/>
      <c r="I92" s="9"/>
      <c r="J92" s="9"/>
      <c r="K92" s="9"/>
      <c r="L92" s="9"/>
      <c r="M92" s="9"/>
      <c r="N92" s="8"/>
      <c r="O92" s="9"/>
      <c r="P92" s="9"/>
      <c r="Q92" s="9"/>
      <c r="R92" s="9"/>
      <c r="S92" s="9"/>
      <c r="T92" s="9"/>
      <c r="U92" s="9"/>
      <c r="V92" s="10">
        <f>AVERAGE(C92:U92)</f>
        <v>0</v>
      </c>
    </row>
    <row r="93" spans="1:22" s="6" customFormat="1" outlineLevel="1">
      <c r="A93" s="4" t="s">
        <v>15</v>
      </c>
      <c r="B93" s="5">
        <f t="shared" ref="B93:V93" si="21">SUM(B88:B92)</f>
        <v>1</v>
      </c>
      <c r="C93" s="5">
        <f t="shared" si="21"/>
        <v>1</v>
      </c>
      <c r="D93" s="18"/>
      <c r="E93" s="5">
        <f t="shared" si="21"/>
        <v>0</v>
      </c>
      <c r="F93" s="5">
        <f t="shared" si="21"/>
        <v>0</v>
      </c>
      <c r="G93" s="5">
        <f t="shared" si="21"/>
        <v>0</v>
      </c>
      <c r="H93" s="5">
        <f t="shared" si="21"/>
        <v>0</v>
      </c>
      <c r="I93" s="5">
        <f t="shared" si="21"/>
        <v>0</v>
      </c>
      <c r="J93" s="5">
        <f t="shared" si="21"/>
        <v>0</v>
      </c>
      <c r="K93" s="5">
        <f t="shared" si="21"/>
        <v>0</v>
      </c>
      <c r="L93" s="5">
        <f t="shared" si="21"/>
        <v>0</v>
      </c>
      <c r="M93" s="5">
        <f t="shared" si="21"/>
        <v>0</v>
      </c>
      <c r="N93" s="5">
        <f t="shared" si="21"/>
        <v>0</v>
      </c>
      <c r="O93" s="5">
        <f t="shared" si="21"/>
        <v>0</v>
      </c>
      <c r="P93" s="5">
        <f t="shared" si="21"/>
        <v>0</v>
      </c>
      <c r="Q93" s="5">
        <f t="shared" si="21"/>
        <v>0</v>
      </c>
      <c r="R93" s="5">
        <f t="shared" si="21"/>
        <v>0</v>
      </c>
      <c r="S93" s="5">
        <f t="shared" si="21"/>
        <v>0</v>
      </c>
      <c r="T93" s="5">
        <f t="shared" si="21"/>
        <v>0</v>
      </c>
      <c r="U93" s="5">
        <f t="shared" si="21"/>
        <v>0</v>
      </c>
      <c r="V93" s="5">
        <f t="shared" si="21"/>
        <v>0.5</v>
      </c>
    </row>
    <row r="94" spans="1:22" outlineLevel="2">
      <c r="A94" s="2" t="s">
        <v>16</v>
      </c>
      <c r="B94" s="3">
        <v>0.04</v>
      </c>
      <c r="C94" s="8">
        <f t="shared" si="20"/>
        <v>0.04</v>
      </c>
      <c r="D94" s="17">
        <v>0</v>
      </c>
      <c r="E94" s="9"/>
      <c r="F94" s="8"/>
      <c r="G94" s="9"/>
      <c r="H94" s="9"/>
      <c r="I94" s="9"/>
      <c r="J94" s="9"/>
      <c r="K94" s="9"/>
      <c r="L94" s="9"/>
      <c r="M94" s="9"/>
      <c r="N94" s="8"/>
      <c r="O94" s="9"/>
      <c r="P94" s="9"/>
      <c r="Q94" s="9"/>
      <c r="R94" s="9"/>
      <c r="S94" s="9"/>
      <c r="T94" s="9"/>
      <c r="U94" s="9"/>
      <c r="V94" s="10">
        <f>AVERAGE(C94:U94)</f>
        <v>0.02</v>
      </c>
    </row>
    <row r="95" spans="1:22" outlineLevel="2">
      <c r="A95" s="2" t="s">
        <v>17</v>
      </c>
      <c r="B95" s="3">
        <v>0.04</v>
      </c>
      <c r="C95" s="8">
        <f t="shared" si="20"/>
        <v>0.04</v>
      </c>
      <c r="D95" s="17">
        <v>0</v>
      </c>
      <c r="E95" s="9"/>
      <c r="F95" s="8"/>
      <c r="G95" s="9"/>
      <c r="H95" s="9"/>
      <c r="I95" s="9"/>
      <c r="J95" s="9"/>
      <c r="K95" s="9"/>
      <c r="L95" s="9"/>
      <c r="M95" s="9"/>
      <c r="N95" s="8"/>
      <c r="O95" s="9"/>
      <c r="P95" s="9"/>
      <c r="Q95" s="9"/>
      <c r="R95" s="9"/>
      <c r="S95" s="9"/>
      <c r="T95" s="9"/>
      <c r="U95" s="9"/>
      <c r="V95" s="10">
        <f>AVERAGE(C95:U95)</f>
        <v>0.02</v>
      </c>
    </row>
    <row r="96" spans="1:22" outlineLevel="2">
      <c r="A96" s="2" t="s">
        <v>18</v>
      </c>
      <c r="B96" s="3">
        <v>0.11</v>
      </c>
      <c r="C96" s="8">
        <f t="shared" si="20"/>
        <v>0.11</v>
      </c>
      <c r="D96" s="17">
        <v>0</v>
      </c>
      <c r="E96" s="9"/>
      <c r="F96" s="8"/>
      <c r="G96" s="9"/>
      <c r="H96" s="9"/>
      <c r="I96" s="9"/>
      <c r="J96" s="9"/>
      <c r="K96" s="9"/>
      <c r="L96" s="9"/>
      <c r="M96" s="9"/>
      <c r="N96" s="8"/>
      <c r="O96" s="9"/>
      <c r="P96" s="9"/>
      <c r="Q96" s="9"/>
      <c r="R96" s="9"/>
      <c r="S96" s="9"/>
      <c r="T96" s="9"/>
      <c r="U96" s="9"/>
      <c r="V96" s="10">
        <f>AVERAGE(C96:U96)</f>
        <v>5.5E-2</v>
      </c>
    </row>
    <row r="97" spans="1:22" outlineLevel="2">
      <c r="A97" s="2" t="s">
        <v>19</v>
      </c>
      <c r="B97" s="3">
        <v>0.24</v>
      </c>
      <c r="C97" s="8">
        <f t="shared" si="20"/>
        <v>0.12</v>
      </c>
      <c r="D97" s="17">
        <v>0.5</v>
      </c>
      <c r="E97" s="9"/>
      <c r="F97" s="8"/>
      <c r="G97" s="9"/>
      <c r="H97" s="9"/>
      <c r="I97" s="9"/>
      <c r="J97" s="9"/>
      <c r="K97" s="9"/>
      <c r="L97" s="9"/>
      <c r="M97" s="9"/>
      <c r="N97" s="8"/>
      <c r="O97" s="9"/>
      <c r="P97" s="9"/>
      <c r="Q97" s="9"/>
      <c r="R97" s="9"/>
      <c r="S97" s="9"/>
      <c r="T97" s="9"/>
      <c r="U97" s="9"/>
      <c r="V97" s="10">
        <f>AVERAGE(C97:U97)</f>
        <v>0.31</v>
      </c>
    </row>
    <row r="98" spans="1:22" outlineLevel="2">
      <c r="A98" s="2" t="s">
        <v>20</v>
      </c>
      <c r="B98" s="3">
        <v>0.09</v>
      </c>
      <c r="C98" s="8">
        <f t="shared" si="20"/>
        <v>4.4999999999999998E-2</v>
      </c>
      <c r="D98" s="17">
        <v>0.5</v>
      </c>
      <c r="E98" s="9"/>
      <c r="F98" s="8"/>
      <c r="G98" s="9"/>
      <c r="H98" s="9"/>
      <c r="I98" s="9"/>
      <c r="J98" s="9"/>
      <c r="K98" s="9"/>
      <c r="L98" s="9"/>
      <c r="M98" s="9"/>
      <c r="N98" s="8"/>
      <c r="O98" s="9"/>
      <c r="P98" s="9"/>
      <c r="Q98" s="9"/>
      <c r="R98" s="9"/>
      <c r="S98" s="9"/>
      <c r="T98" s="9"/>
      <c r="U98" s="9"/>
      <c r="V98" s="10">
        <f>AVERAGE(C98:U98)</f>
        <v>0.27250000000000002</v>
      </c>
    </row>
    <row r="99" spans="1:22" outlineLevel="2">
      <c r="A99" s="2" t="s">
        <v>21</v>
      </c>
      <c r="B99" s="3">
        <v>0.11</v>
      </c>
      <c r="C99" s="8">
        <f t="shared" si="20"/>
        <v>0.11</v>
      </c>
      <c r="D99" s="17">
        <v>0</v>
      </c>
      <c r="E99" s="9"/>
      <c r="F99" s="8"/>
      <c r="G99" s="9"/>
      <c r="H99" s="9"/>
      <c r="I99" s="9"/>
      <c r="J99" s="9"/>
      <c r="K99" s="9"/>
      <c r="L99" s="9"/>
      <c r="M99" s="9"/>
      <c r="N99" s="8"/>
      <c r="O99" s="9"/>
      <c r="P99" s="9"/>
      <c r="Q99" s="9"/>
      <c r="R99" s="9"/>
      <c r="S99" s="9"/>
      <c r="T99" s="9"/>
      <c r="U99" s="9"/>
      <c r="V99" s="10">
        <f>AVERAGE(C99:U99)</f>
        <v>5.5E-2</v>
      </c>
    </row>
    <row r="100" spans="1:22" outlineLevel="2">
      <c r="A100" s="2" t="s">
        <v>22</v>
      </c>
      <c r="B100" s="3">
        <v>0.05</v>
      </c>
      <c r="C100" s="8">
        <f t="shared" si="20"/>
        <v>4.5000000000000005E-2</v>
      </c>
      <c r="D100" s="17">
        <v>0.1</v>
      </c>
      <c r="E100" s="9"/>
      <c r="F100" s="8"/>
      <c r="G100" s="9"/>
      <c r="H100" s="9"/>
      <c r="I100" s="9"/>
      <c r="J100" s="9"/>
      <c r="K100" s="9"/>
      <c r="L100" s="9"/>
      <c r="M100" s="9"/>
      <c r="N100" s="8"/>
      <c r="O100" s="9"/>
      <c r="P100" s="9"/>
      <c r="Q100" s="9"/>
      <c r="R100" s="9"/>
      <c r="S100" s="9"/>
      <c r="T100" s="9"/>
      <c r="U100" s="9"/>
      <c r="V100" s="10">
        <f>AVERAGE(C100:U100)</f>
        <v>7.2500000000000009E-2</v>
      </c>
    </row>
    <row r="101" spans="1:22" outlineLevel="2">
      <c r="A101" s="2" t="s">
        <v>23</v>
      </c>
      <c r="B101" s="3">
        <v>7.0000000000000007E-2</v>
      </c>
      <c r="C101" s="8">
        <f t="shared" si="20"/>
        <v>7.0000000000000007E-2</v>
      </c>
      <c r="D101" s="17">
        <v>0</v>
      </c>
      <c r="E101" s="9"/>
      <c r="F101" s="8"/>
      <c r="G101" s="9"/>
      <c r="H101" s="9"/>
      <c r="I101" s="9"/>
      <c r="J101" s="9"/>
      <c r="K101" s="9"/>
      <c r="L101" s="9"/>
      <c r="M101" s="9"/>
      <c r="N101" s="8"/>
      <c r="O101" s="9"/>
      <c r="P101" s="9"/>
      <c r="Q101" s="9"/>
      <c r="R101" s="9"/>
      <c r="S101" s="9"/>
      <c r="T101" s="9"/>
      <c r="U101" s="9"/>
      <c r="V101" s="10">
        <f>AVERAGE(C101:U101)</f>
        <v>3.5000000000000003E-2</v>
      </c>
    </row>
    <row r="102" spans="1:22" outlineLevel="2">
      <c r="A102" s="2" t="s">
        <v>24</v>
      </c>
      <c r="B102" s="3">
        <v>7.0000000000000007E-2</v>
      </c>
      <c r="C102" s="8">
        <f t="shared" si="20"/>
        <v>3.5000000000000003E-2</v>
      </c>
      <c r="D102" s="17">
        <v>0.5</v>
      </c>
      <c r="E102" s="9"/>
      <c r="F102" s="8"/>
      <c r="G102" s="9"/>
      <c r="H102" s="9"/>
      <c r="I102" s="9"/>
      <c r="J102" s="9"/>
      <c r="K102" s="9"/>
      <c r="L102" s="9"/>
      <c r="M102" s="9"/>
      <c r="N102" s="8"/>
      <c r="O102" s="9"/>
      <c r="P102" s="9"/>
      <c r="Q102" s="9"/>
      <c r="R102" s="9"/>
      <c r="S102" s="9"/>
      <c r="T102" s="9"/>
      <c r="U102" s="9"/>
      <c r="V102" s="10">
        <f>AVERAGE(C102:U102)</f>
        <v>0.26750000000000002</v>
      </c>
    </row>
    <row r="103" spans="1:22" outlineLevel="2">
      <c r="A103" s="2" t="s">
        <v>25</v>
      </c>
      <c r="B103" s="3">
        <v>0.18</v>
      </c>
      <c r="C103" s="8">
        <f t="shared" si="20"/>
        <v>0.18</v>
      </c>
      <c r="D103" s="8">
        <v>0</v>
      </c>
      <c r="E103" s="9"/>
      <c r="F103" s="8"/>
      <c r="G103" s="9"/>
      <c r="H103" s="9"/>
      <c r="I103" s="9"/>
      <c r="J103" s="9"/>
      <c r="K103" s="9"/>
      <c r="L103" s="9"/>
      <c r="M103" s="9"/>
      <c r="N103" s="8"/>
      <c r="O103" s="9"/>
      <c r="P103" s="9"/>
      <c r="Q103" s="9"/>
      <c r="R103" s="9"/>
      <c r="S103" s="9"/>
      <c r="T103" s="9"/>
      <c r="U103" s="9"/>
      <c r="V103" s="10">
        <f>AVERAGE(C103:U103)</f>
        <v>0.09</v>
      </c>
    </row>
    <row r="104" spans="1:22" s="6" customFormat="1" outlineLevel="1">
      <c r="A104" s="4" t="s">
        <v>26</v>
      </c>
      <c r="B104" s="5">
        <f>SUM(B94:B103)</f>
        <v>1</v>
      </c>
      <c r="C104" s="5">
        <f t="shared" ref="C104:V104" si="22">SUM(C94:C103)</f>
        <v>0.79500000000000015</v>
      </c>
      <c r="D104" s="5"/>
      <c r="E104" s="5">
        <f t="shared" si="22"/>
        <v>0</v>
      </c>
      <c r="F104" s="5">
        <f t="shared" si="22"/>
        <v>0</v>
      </c>
      <c r="G104" s="5">
        <f t="shared" si="22"/>
        <v>0</v>
      </c>
      <c r="H104" s="5">
        <f t="shared" si="22"/>
        <v>0</v>
      </c>
      <c r="I104" s="5">
        <f t="shared" si="22"/>
        <v>0</v>
      </c>
      <c r="J104" s="5">
        <f t="shared" si="22"/>
        <v>0</v>
      </c>
      <c r="K104" s="5">
        <f t="shared" si="22"/>
        <v>0</v>
      </c>
      <c r="L104" s="5">
        <f t="shared" si="22"/>
        <v>0</v>
      </c>
      <c r="M104" s="5">
        <f t="shared" si="22"/>
        <v>0</v>
      </c>
      <c r="N104" s="5">
        <f t="shared" si="22"/>
        <v>0</v>
      </c>
      <c r="O104" s="5">
        <f t="shared" si="22"/>
        <v>0</v>
      </c>
      <c r="P104" s="5">
        <f t="shared" si="22"/>
        <v>0</v>
      </c>
      <c r="Q104" s="5">
        <f t="shared" si="22"/>
        <v>0</v>
      </c>
      <c r="R104" s="5">
        <f t="shared" si="22"/>
        <v>0</v>
      </c>
      <c r="S104" s="5">
        <f t="shared" si="22"/>
        <v>0</v>
      </c>
      <c r="T104" s="5">
        <f t="shared" si="22"/>
        <v>0</v>
      </c>
      <c r="U104" s="5">
        <f t="shared" si="22"/>
        <v>0</v>
      </c>
      <c r="V104" s="5">
        <f t="shared" si="22"/>
        <v>1.1975000000000002</v>
      </c>
    </row>
    <row r="105" spans="1:22">
      <c r="A105" s="4" t="s">
        <v>48</v>
      </c>
      <c r="B105" s="5">
        <f>0.5*B93+0.5*B104</f>
        <v>1</v>
      </c>
      <c r="C105" s="5">
        <f t="shared" ref="C105:V105" si="23">0.5*C93+0.5*C104</f>
        <v>0.89750000000000008</v>
      </c>
      <c r="D105" s="5"/>
      <c r="E105" s="5">
        <f t="shared" si="23"/>
        <v>0</v>
      </c>
      <c r="F105" s="5">
        <f t="shared" si="23"/>
        <v>0</v>
      </c>
      <c r="G105" s="5">
        <f t="shared" si="23"/>
        <v>0</v>
      </c>
      <c r="H105" s="5">
        <f t="shared" si="23"/>
        <v>0</v>
      </c>
      <c r="I105" s="5">
        <f t="shared" si="23"/>
        <v>0</v>
      </c>
      <c r="J105" s="5">
        <f t="shared" si="23"/>
        <v>0</v>
      </c>
      <c r="K105" s="5">
        <f t="shared" si="23"/>
        <v>0</v>
      </c>
      <c r="L105" s="5">
        <f t="shared" si="23"/>
        <v>0</v>
      </c>
      <c r="M105" s="5">
        <f t="shared" si="23"/>
        <v>0</v>
      </c>
      <c r="N105" s="5">
        <f t="shared" si="23"/>
        <v>0</v>
      </c>
      <c r="O105" s="5">
        <f t="shared" si="23"/>
        <v>0</v>
      </c>
      <c r="P105" s="5">
        <f t="shared" si="23"/>
        <v>0</v>
      </c>
      <c r="Q105" s="5">
        <f t="shared" si="23"/>
        <v>0</v>
      </c>
      <c r="R105" s="5">
        <f t="shared" si="23"/>
        <v>0</v>
      </c>
      <c r="S105" s="5">
        <f t="shared" si="23"/>
        <v>0</v>
      </c>
      <c r="T105" s="5">
        <f t="shared" si="23"/>
        <v>0</v>
      </c>
      <c r="U105" s="5">
        <f t="shared" si="23"/>
        <v>0</v>
      </c>
      <c r="V105" s="5">
        <f t="shared" si="23"/>
        <v>0.84875000000000012</v>
      </c>
    </row>
    <row r="106" spans="1:22" s="15" customFormat="1">
      <c r="A106" s="4" t="s">
        <v>51</v>
      </c>
      <c r="B106" s="5"/>
      <c r="C106" s="16" t="s">
        <v>88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5">
        <f>COUNTIF(C106:U106,"Y")/COUNTA(C106:U106)</f>
        <v>0</v>
      </c>
    </row>
    <row r="108" spans="1:22">
      <c r="A108" s="13" t="s">
        <v>58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1:22" outlineLevel="2">
      <c r="A109" s="2" t="s">
        <v>56</v>
      </c>
      <c r="B109" s="3">
        <v>0.33</v>
      </c>
      <c r="C109" s="8">
        <f t="shared" ref="C109:C124" si="24">(1-D109)*B109</f>
        <v>0.33</v>
      </c>
      <c r="D109" s="19">
        <v>0</v>
      </c>
      <c r="E109" s="9"/>
      <c r="F109" s="8"/>
      <c r="G109" s="9"/>
      <c r="H109" s="9"/>
      <c r="I109" s="9"/>
      <c r="J109" s="9"/>
      <c r="K109" s="9"/>
      <c r="L109" s="9"/>
      <c r="M109" s="9"/>
      <c r="N109" s="8"/>
      <c r="O109" s="9"/>
      <c r="P109" s="9"/>
      <c r="Q109" s="9"/>
      <c r="R109" s="9"/>
      <c r="S109" s="9"/>
      <c r="T109" s="9"/>
      <c r="U109" s="9"/>
      <c r="V109" s="10">
        <f>AVERAGE(C109:U109)</f>
        <v>0.16500000000000001</v>
      </c>
    </row>
    <row r="110" spans="1:22" outlineLevel="2">
      <c r="A110" s="2" t="s">
        <v>11</v>
      </c>
      <c r="B110" s="3">
        <v>0.18</v>
      </c>
      <c r="C110" s="8">
        <f t="shared" si="24"/>
        <v>0.18</v>
      </c>
      <c r="D110" s="17">
        <v>0</v>
      </c>
      <c r="E110" s="9"/>
      <c r="F110" s="8"/>
      <c r="G110" s="9"/>
      <c r="H110" s="9"/>
      <c r="I110" s="9"/>
      <c r="J110" s="9"/>
      <c r="K110" s="9"/>
      <c r="L110" s="9"/>
      <c r="M110" s="9"/>
      <c r="N110" s="8"/>
      <c r="O110" s="9"/>
      <c r="P110" s="9"/>
      <c r="Q110" s="9"/>
      <c r="R110" s="9"/>
      <c r="S110" s="9"/>
      <c r="T110" s="9"/>
      <c r="U110" s="9"/>
      <c r="V110" s="10">
        <f>AVERAGE(C110:U110)</f>
        <v>0.09</v>
      </c>
    </row>
    <row r="111" spans="1:22" outlineLevel="2">
      <c r="A111" s="2" t="s">
        <v>12</v>
      </c>
      <c r="B111" s="3">
        <v>0.08</v>
      </c>
      <c r="C111" s="8">
        <f t="shared" si="24"/>
        <v>0.08</v>
      </c>
      <c r="D111" s="17">
        <v>0</v>
      </c>
      <c r="E111" s="9"/>
      <c r="F111" s="8"/>
      <c r="G111" s="9"/>
      <c r="H111" s="9"/>
      <c r="I111" s="9"/>
      <c r="J111" s="9"/>
      <c r="K111" s="9"/>
      <c r="L111" s="9"/>
      <c r="M111" s="9"/>
      <c r="N111" s="8"/>
      <c r="O111" s="9"/>
      <c r="P111" s="9"/>
      <c r="Q111" s="9"/>
      <c r="R111" s="9"/>
      <c r="S111" s="9"/>
      <c r="T111" s="9"/>
      <c r="U111" s="9"/>
      <c r="V111" s="10">
        <f>AVERAGE(C111:U111)</f>
        <v>0.04</v>
      </c>
    </row>
    <row r="112" spans="1:22" outlineLevel="2">
      <c r="A112" s="2" t="s">
        <v>13</v>
      </c>
      <c r="B112" s="3">
        <v>0.41</v>
      </c>
      <c r="C112" s="8">
        <f t="shared" si="24"/>
        <v>0.38949999999999996</v>
      </c>
      <c r="D112" s="17">
        <v>0.05</v>
      </c>
      <c r="E112" s="9"/>
      <c r="F112" s="8"/>
      <c r="G112" s="9"/>
      <c r="H112" s="9"/>
      <c r="I112" s="9"/>
      <c r="J112" s="9"/>
      <c r="K112" s="9"/>
      <c r="L112" s="9"/>
      <c r="M112" s="9"/>
      <c r="N112" s="8"/>
      <c r="O112" s="9"/>
      <c r="P112" s="9"/>
      <c r="Q112" s="9"/>
      <c r="R112" s="9"/>
      <c r="S112" s="9"/>
      <c r="T112" s="9"/>
      <c r="U112" s="9"/>
      <c r="V112" s="10">
        <f>AVERAGE(C112:U112)</f>
        <v>0.21974999999999997</v>
      </c>
    </row>
    <row r="113" spans="1:22" outlineLevel="2">
      <c r="A113" s="2" t="s">
        <v>14</v>
      </c>
      <c r="B113" s="3">
        <v>0</v>
      </c>
      <c r="C113" s="8">
        <f t="shared" si="24"/>
        <v>0</v>
      </c>
      <c r="D113" s="17">
        <v>0</v>
      </c>
      <c r="E113" s="9"/>
      <c r="F113" s="8"/>
      <c r="G113" s="9"/>
      <c r="H113" s="9"/>
      <c r="I113" s="9"/>
      <c r="J113" s="9"/>
      <c r="K113" s="9"/>
      <c r="L113" s="9"/>
      <c r="M113" s="9"/>
      <c r="N113" s="8"/>
      <c r="O113" s="9"/>
      <c r="P113" s="9"/>
      <c r="Q113" s="9"/>
      <c r="R113" s="9"/>
      <c r="S113" s="9"/>
      <c r="T113" s="9"/>
      <c r="U113" s="9"/>
      <c r="V113" s="10">
        <f>AVERAGE(C113:U113)</f>
        <v>0</v>
      </c>
    </row>
    <row r="114" spans="1:22" s="6" customFormat="1" outlineLevel="1">
      <c r="A114" s="4" t="s">
        <v>15</v>
      </c>
      <c r="B114" s="5">
        <f t="shared" ref="B114:V114" si="25">SUM(B109:B113)</f>
        <v>1</v>
      </c>
      <c r="C114" s="5">
        <f t="shared" si="25"/>
        <v>0.97949999999999993</v>
      </c>
      <c r="D114" s="18"/>
      <c r="E114" s="5">
        <f t="shared" si="25"/>
        <v>0</v>
      </c>
      <c r="F114" s="5">
        <f t="shared" si="25"/>
        <v>0</v>
      </c>
      <c r="G114" s="5">
        <f t="shared" si="25"/>
        <v>0</v>
      </c>
      <c r="H114" s="5">
        <f t="shared" si="25"/>
        <v>0</v>
      </c>
      <c r="I114" s="5">
        <f t="shared" si="25"/>
        <v>0</v>
      </c>
      <c r="J114" s="5">
        <f t="shared" si="25"/>
        <v>0</v>
      </c>
      <c r="K114" s="5">
        <f t="shared" si="25"/>
        <v>0</v>
      </c>
      <c r="L114" s="5">
        <f t="shared" si="25"/>
        <v>0</v>
      </c>
      <c r="M114" s="5">
        <f t="shared" si="25"/>
        <v>0</v>
      </c>
      <c r="N114" s="5">
        <f t="shared" si="25"/>
        <v>0</v>
      </c>
      <c r="O114" s="5">
        <f t="shared" si="25"/>
        <v>0</v>
      </c>
      <c r="P114" s="5">
        <f t="shared" si="25"/>
        <v>0</v>
      </c>
      <c r="Q114" s="5">
        <f t="shared" si="25"/>
        <v>0</v>
      </c>
      <c r="R114" s="5">
        <f t="shared" si="25"/>
        <v>0</v>
      </c>
      <c r="S114" s="5">
        <f t="shared" si="25"/>
        <v>0</v>
      </c>
      <c r="T114" s="5">
        <f t="shared" si="25"/>
        <v>0</v>
      </c>
      <c r="U114" s="5">
        <f t="shared" si="25"/>
        <v>0</v>
      </c>
      <c r="V114" s="5">
        <f t="shared" si="25"/>
        <v>0.51474999999999993</v>
      </c>
    </row>
    <row r="115" spans="1:22" outlineLevel="2">
      <c r="A115" s="2" t="s">
        <v>16</v>
      </c>
      <c r="B115" s="3">
        <v>0.04</v>
      </c>
      <c r="C115" s="8">
        <f t="shared" si="24"/>
        <v>3.6000000000000004E-2</v>
      </c>
      <c r="D115" s="17">
        <v>0.1</v>
      </c>
      <c r="E115" s="9"/>
      <c r="F115" s="8"/>
      <c r="G115" s="9"/>
      <c r="H115" s="9"/>
      <c r="I115" s="9"/>
      <c r="J115" s="9"/>
      <c r="K115" s="9"/>
      <c r="L115" s="9"/>
      <c r="M115" s="9"/>
      <c r="N115" s="8"/>
      <c r="O115" s="9"/>
      <c r="P115" s="9"/>
      <c r="Q115" s="9"/>
      <c r="R115" s="9"/>
      <c r="S115" s="9"/>
      <c r="T115" s="9"/>
      <c r="U115" s="9"/>
      <c r="V115" s="10">
        <f>AVERAGE(C115:U115)</f>
        <v>6.8000000000000005E-2</v>
      </c>
    </row>
    <row r="116" spans="1:22" outlineLevel="2">
      <c r="A116" s="2" t="s">
        <v>17</v>
      </c>
      <c r="B116" s="3">
        <v>0.04</v>
      </c>
      <c r="C116" s="8">
        <f t="shared" si="24"/>
        <v>0.04</v>
      </c>
      <c r="D116" s="17">
        <v>0</v>
      </c>
      <c r="E116" s="9"/>
      <c r="F116" s="8"/>
      <c r="G116" s="9"/>
      <c r="H116" s="9"/>
      <c r="I116" s="9"/>
      <c r="J116" s="9"/>
      <c r="K116" s="9"/>
      <c r="L116" s="9"/>
      <c r="M116" s="9"/>
      <c r="N116" s="8"/>
      <c r="O116" s="9"/>
      <c r="P116" s="9"/>
      <c r="Q116" s="9"/>
      <c r="R116" s="9"/>
      <c r="S116" s="9"/>
      <c r="T116" s="9"/>
      <c r="U116" s="9"/>
      <c r="V116" s="10">
        <f>AVERAGE(C116:U116)</f>
        <v>0.02</v>
      </c>
    </row>
    <row r="117" spans="1:22" outlineLevel="2">
      <c r="A117" s="2" t="s">
        <v>18</v>
      </c>
      <c r="B117" s="3">
        <v>0.11</v>
      </c>
      <c r="C117" s="8">
        <f t="shared" si="24"/>
        <v>8.2500000000000004E-2</v>
      </c>
      <c r="D117" s="17">
        <v>0.25</v>
      </c>
      <c r="E117" s="9"/>
      <c r="F117" s="8"/>
      <c r="G117" s="9"/>
      <c r="H117" s="9"/>
      <c r="I117" s="9"/>
      <c r="J117" s="9"/>
      <c r="K117" s="9"/>
      <c r="L117" s="9"/>
      <c r="M117" s="9"/>
      <c r="N117" s="8"/>
      <c r="O117" s="9"/>
      <c r="P117" s="9"/>
      <c r="Q117" s="9"/>
      <c r="R117" s="9"/>
      <c r="S117" s="9"/>
      <c r="T117" s="9"/>
      <c r="U117" s="9"/>
      <c r="V117" s="10">
        <f>AVERAGE(C117:U117)</f>
        <v>0.16625000000000001</v>
      </c>
    </row>
    <row r="118" spans="1:22" outlineLevel="2">
      <c r="A118" s="2" t="s">
        <v>19</v>
      </c>
      <c r="B118" s="3">
        <v>0.24</v>
      </c>
      <c r="C118" s="8">
        <f t="shared" si="24"/>
        <v>0.24</v>
      </c>
      <c r="D118" s="17">
        <v>0</v>
      </c>
      <c r="E118" s="9"/>
      <c r="F118" s="8"/>
      <c r="G118" s="9"/>
      <c r="H118" s="9"/>
      <c r="I118" s="9"/>
      <c r="J118" s="9"/>
      <c r="K118" s="9"/>
      <c r="L118" s="9"/>
      <c r="M118" s="9"/>
      <c r="N118" s="8"/>
      <c r="O118" s="9"/>
      <c r="P118" s="9"/>
      <c r="Q118" s="9"/>
      <c r="R118" s="9"/>
      <c r="S118" s="9"/>
      <c r="T118" s="9"/>
      <c r="U118" s="9"/>
      <c r="V118" s="10">
        <f>AVERAGE(C118:U118)</f>
        <v>0.12</v>
      </c>
    </row>
    <row r="119" spans="1:22" outlineLevel="2">
      <c r="A119" s="2" t="s">
        <v>20</v>
      </c>
      <c r="B119" s="3">
        <v>0.09</v>
      </c>
      <c r="C119" s="8">
        <f t="shared" si="24"/>
        <v>6.7500000000000004E-2</v>
      </c>
      <c r="D119" s="17">
        <v>0.25</v>
      </c>
      <c r="E119" s="9"/>
      <c r="F119" s="8"/>
      <c r="G119" s="9"/>
      <c r="H119" s="9"/>
      <c r="I119" s="9"/>
      <c r="J119" s="9"/>
      <c r="K119" s="9"/>
      <c r="L119" s="9"/>
      <c r="M119" s="9"/>
      <c r="N119" s="8"/>
      <c r="O119" s="9"/>
      <c r="P119" s="9"/>
      <c r="Q119" s="9"/>
      <c r="R119" s="9"/>
      <c r="S119" s="9"/>
      <c r="T119" s="9"/>
      <c r="U119" s="9"/>
      <c r="V119" s="10">
        <f>AVERAGE(C119:U119)</f>
        <v>0.15875</v>
      </c>
    </row>
    <row r="120" spans="1:22" outlineLevel="2">
      <c r="A120" s="2" t="s">
        <v>21</v>
      </c>
      <c r="B120" s="3">
        <v>0.11</v>
      </c>
      <c r="C120" s="8">
        <f t="shared" si="24"/>
        <v>8.2500000000000004E-2</v>
      </c>
      <c r="D120" s="17">
        <v>0.25</v>
      </c>
      <c r="E120" s="9"/>
      <c r="F120" s="8"/>
      <c r="G120" s="9"/>
      <c r="H120" s="9"/>
      <c r="I120" s="9"/>
      <c r="J120" s="9"/>
      <c r="K120" s="9"/>
      <c r="L120" s="9"/>
      <c r="M120" s="9"/>
      <c r="N120" s="8"/>
      <c r="O120" s="9"/>
      <c r="P120" s="9"/>
      <c r="Q120" s="9"/>
      <c r="R120" s="9"/>
      <c r="S120" s="9"/>
      <c r="T120" s="9"/>
      <c r="U120" s="9"/>
      <c r="V120" s="10">
        <f>AVERAGE(C120:U120)</f>
        <v>0.16625000000000001</v>
      </c>
    </row>
    <row r="121" spans="1:22" outlineLevel="2">
      <c r="A121" s="2" t="s">
        <v>22</v>
      </c>
      <c r="B121" s="3">
        <v>0.05</v>
      </c>
      <c r="C121" s="8">
        <f t="shared" si="24"/>
        <v>0.05</v>
      </c>
      <c r="D121" s="17">
        <v>0</v>
      </c>
      <c r="E121" s="9"/>
      <c r="F121" s="8"/>
      <c r="G121" s="9"/>
      <c r="H121" s="9"/>
      <c r="I121" s="9"/>
      <c r="J121" s="9"/>
      <c r="K121" s="9"/>
      <c r="L121" s="9"/>
      <c r="M121" s="9"/>
      <c r="N121" s="8"/>
      <c r="O121" s="9"/>
      <c r="P121" s="9"/>
      <c r="Q121" s="9"/>
      <c r="R121" s="9"/>
      <c r="S121" s="9"/>
      <c r="T121" s="9"/>
      <c r="U121" s="9"/>
      <c r="V121" s="10">
        <f>AVERAGE(C121:U121)</f>
        <v>2.5000000000000001E-2</v>
      </c>
    </row>
    <row r="122" spans="1:22" outlineLevel="2">
      <c r="A122" s="2" t="s">
        <v>23</v>
      </c>
      <c r="B122" s="3">
        <v>7.0000000000000007E-2</v>
      </c>
      <c r="C122" s="8">
        <f t="shared" si="24"/>
        <v>7.0000000000000007E-2</v>
      </c>
      <c r="D122" s="17">
        <v>0</v>
      </c>
      <c r="E122" s="9"/>
      <c r="F122" s="8"/>
      <c r="G122" s="9"/>
      <c r="H122" s="9"/>
      <c r="I122" s="9"/>
      <c r="J122" s="9"/>
      <c r="K122" s="9"/>
      <c r="L122" s="9"/>
      <c r="M122" s="9"/>
      <c r="N122" s="8"/>
      <c r="O122" s="9"/>
      <c r="P122" s="9"/>
      <c r="Q122" s="9"/>
      <c r="R122" s="9"/>
      <c r="S122" s="9"/>
      <c r="T122" s="9"/>
      <c r="U122" s="9"/>
      <c r="V122" s="10">
        <f>AVERAGE(C122:U122)</f>
        <v>3.5000000000000003E-2</v>
      </c>
    </row>
    <row r="123" spans="1:22" outlineLevel="2">
      <c r="A123" s="2" t="s">
        <v>24</v>
      </c>
      <c r="B123" s="3">
        <v>7.0000000000000007E-2</v>
      </c>
      <c r="C123" s="8">
        <f t="shared" si="24"/>
        <v>7.0000000000000007E-2</v>
      </c>
      <c r="D123" s="17">
        <v>0</v>
      </c>
      <c r="E123" s="9"/>
      <c r="F123" s="8"/>
      <c r="G123" s="9"/>
      <c r="H123" s="9"/>
      <c r="I123" s="9"/>
      <c r="J123" s="9"/>
      <c r="K123" s="9"/>
      <c r="L123" s="9"/>
      <c r="M123" s="9"/>
      <c r="N123" s="8"/>
      <c r="O123" s="9"/>
      <c r="P123" s="9"/>
      <c r="Q123" s="9"/>
      <c r="R123" s="9"/>
      <c r="S123" s="9"/>
      <c r="T123" s="9"/>
      <c r="U123" s="9"/>
      <c r="V123" s="10">
        <f>AVERAGE(C123:U123)</f>
        <v>3.5000000000000003E-2</v>
      </c>
    </row>
    <row r="124" spans="1:22" outlineLevel="2">
      <c r="A124" s="2" t="s">
        <v>25</v>
      </c>
      <c r="B124" s="3">
        <v>0.18</v>
      </c>
      <c r="C124" s="8">
        <f t="shared" si="24"/>
        <v>0.18</v>
      </c>
      <c r="D124" s="17">
        <v>0</v>
      </c>
      <c r="E124" s="9"/>
      <c r="F124" s="8"/>
      <c r="G124" s="9"/>
      <c r="H124" s="9"/>
      <c r="I124" s="9"/>
      <c r="J124" s="9"/>
      <c r="K124" s="9"/>
      <c r="L124" s="9"/>
      <c r="M124" s="9"/>
      <c r="N124" s="8"/>
      <c r="O124" s="9"/>
      <c r="P124" s="9"/>
      <c r="Q124" s="9"/>
      <c r="R124" s="9"/>
      <c r="S124" s="9"/>
      <c r="T124" s="9"/>
      <c r="U124" s="9"/>
      <c r="V124" s="10">
        <f>AVERAGE(C124:U124)</f>
        <v>0.09</v>
      </c>
    </row>
    <row r="125" spans="1:22" s="6" customFormat="1" outlineLevel="1">
      <c r="A125" s="4" t="s">
        <v>26</v>
      </c>
      <c r="B125" s="5">
        <f>SUM(B115:B124)</f>
        <v>1</v>
      </c>
      <c r="C125" s="5">
        <f t="shared" ref="C125:V125" si="26">SUM(C115:C124)</f>
        <v>0.91850000000000009</v>
      </c>
      <c r="D125" s="5"/>
      <c r="E125" s="5">
        <f t="shared" si="26"/>
        <v>0</v>
      </c>
      <c r="F125" s="5">
        <f t="shared" si="26"/>
        <v>0</v>
      </c>
      <c r="G125" s="5">
        <f t="shared" si="26"/>
        <v>0</v>
      </c>
      <c r="H125" s="5">
        <f t="shared" si="26"/>
        <v>0</v>
      </c>
      <c r="I125" s="5">
        <f t="shared" si="26"/>
        <v>0</v>
      </c>
      <c r="J125" s="5">
        <f t="shared" si="26"/>
        <v>0</v>
      </c>
      <c r="K125" s="5">
        <f t="shared" si="26"/>
        <v>0</v>
      </c>
      <c r="L125" s="5">
        <f t="shared" si="26"/>
        <v>0</v>
      </c>
      <c r="M125" s="5">
        <f t="shared" si="26"/>
        <v>0</v>
      </c>
      <c r="N125" s="5">
        <f t="shared" si="26"/>
        <v>0</v>
      </c>
      <c r="O125" s="5">
        <f t="shared" si="26"/>
        <v>0</v>
      </c>
      <c r="P125" s="5">
        <f t="shared" si="26"/>
        <v>0</v>
      </c>
      <c r="Q125" s="5">
        <f t="shared" si="26"/>
        <v>0</v>
      </c>
      <c r="R125" s="5">
        <f t="shared" si="26"/>
        <v>0</v>
      </c>
      <c r="S125" s="5">
        <f t="shared" si="26"/>
        <v>0</v>
      </c>
      <c r="T125" s="5">
        <f t="shared" si="26"/>
        <v>0</v>
      </c>
      <c r="U125" s="5">
        <f t="shared" si="26"/>
        <v>0</v>
      </c>
      <c r="V125" s="5">
        <f t="shared" si="26"/>
        <v>0.88425000000000009</v>
      </c>
    </row>
    <row r="126" spans="1:22">
      <c r="A126" s="4" t="s">
        <v>48</v>
      </c>
      <c r="B126" s="5">
        <f>0.5*B114+0.5*B125</f>
        <v>1</v>
      </c>
      <c r="C126" s="5">
        <f t="shared" ref="C126:V126" si="27">0.5*C114+0.5*C125</f>
        <v>0.94900000000000007</v>
      </c>
      <c r="D126" s="5"/>
      <c r="E126" s="5">
        <f t="shared" si="27"/>
        <v>0</v>
      </c>
      <c r="F126" s="5">
        <f t="shared" si="27"/>
        <v>0</v>
      </c>
      <c r="G126" s="5">
        <f t="shared" si="27"/>
        <v>0</v>
      </c>
      <c r="H126" s="5">
        <f t="shared" si="27"/>
        <v>0</v>
      </c>
      <c r="I126" s="5">
        <f t="shared" si="27"/>
        <v>0</v>
      </c>
      <c r="J126" s="5">
        <f t="shared" si="27"/>
        <v>0</v>
      </c>
      <c r="K126" s="5">
        <f t="shared" si="27"/>
        <v>0</v>
      </c>
      <c r="L126" s="5">
        <f t="shared" si="27"/>
        <v>0</v>
      </c>
      <c r="M126" s="5">
        <f t="shared" si="27"/>
        <v>0</v>
      </c>
      <c r="N126" s="5">
        <f t="shared" si="27"/>
        <v>0</v>
      </c>
      <c r="O126" s="5">
        <f t="shared" si="27"/>
        <v>0</v>
      </c>
      <c r="P126" s="5">
        <f t="shared" si="27"/>
        <v>0</v>
      </c>
      <c r="Q126" s="5">
        <f t="shared" si="27"/>
        <v>0</v>
      </c>
      <c r="R126" s="5">
        <f t="shared" si="27"/>
        <v>0</v>
      </c>
      <c r="S126" s="5">
        <f t="shared" si="27"/>
        <v>0</v>
      </c>
      <c r="T126" s="5">
        <f t="shared" si="27"/>
        <v>0</v>
      </c>
      <c r="U126" s="5">
        <f t="shared" si="27"/>
        <v>0</v>
      </c>
      <c r="V126" s="5">
        <f t="shared" si="27"/>
        <v>0.69950000000000001</v>
      </c>
    </row>
    <row r="127" spans="1:22" s="15" customFormat="1">
      <c r="A127" s="4" t="s">
        <v>51</v>
      </c>
      <c r="B127" s="5"/>
      <c r="C127" s="16" t="s">
        <v>82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5">
        <f>COUNTIF(C127:U127,"Y")/COUNTA(C127:U127)</f>
        <v>1</v>
      </c>
    </row>
    <row r="129" spans="1:22">
      <c r="A129" s="13" t="s">
        <v>30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outlineLevel="2">
      <c r="A130" s="2" t="s">
        <v>49</v>
      </c>
      <c r="B130" s="3">
        <v>0.33</v>
      </c>
      <c r="C130" s="8">
        <f t="shared" ref="C130:C145" si="28">(1-D130)*B130</f>
        <v>0.33</v>
      </c>
      <c r="D130" s="19">
        <v>0</v>
      </c>
      <c r="E130" s="9"/>
      <c r="F130" s="8"/>
      <c r="G130" s="9"/>
      <c r="H130" s="9"/>
      <c r="I130" s="9"/>
      <c r="J130" s="9"/>
      <c r="K130" s="9"/>
      <c r="L130" s="9"/>
      <c r="M130" s="9"/>
      <c r="N130" s="8"/>
      <c r="O130" s="9"/>
      <c r="P130" s="9"/>
      <c r="Q130" s="9"/>
      <c r="R130" s="9"/>
      <c r="S130" s="9"/>
      <c r="T130" s="9"/>
      <c r="U130" s="9"/>
      <c r="V130" s="10">
        <f>AVERAGE(C130:U130)</f>
        <v>0.16500000000000001</v>
      </c>
    </row>
    <row r="131" spans="1:22" outlineLevel="2">
      <c r="A131" s="2" t="s">
        <v>11</v>
      </c>
      <c r="B131" s="3">
        <v>0.18</v>
      </c>
      <c r="C131" s="8">
        <f t="shared" si="28"/>
        <v>0.17099999999999999</v>
      </c>
      <c r="D131" s="19">
        <v>0.05</v>
      </c>
      <c r="E131" s="9"/>
      <c r="F131" s="8"/>
      <c r="G131" s="9"/>
      <c r="H131" s="9"/>
      <c r="I131" s="9"/>
      <c r="J131" s="9"/>
      <c r="K131" s="9"/>
      <c r="L131" s="9"/>
      <c r="M131" s="9"/>
      <c r="N131" s="8"/>
      <c r="O131" s="9"/>
      <c r="P131" s="9"/>
      <c r="Q131" s="9"/>
      <c r="R131" s="9"/>
      <c r="S131" s="9"/>
      <c r="T131" s="9"/>
      <c r="U131" s="9"/>
      <c r="V131" s="10">
        <f>AVERAGE(C131:U131)</f>
        <v>0.11049999999999999</v>
      </c>
    </row>
    <row r="132" spans="1:22" outlineLevel="2">
      <c r="A132" s="2" t="s">
        <v>12</v>
      </c>
      <c r="B132" s="3">
        <v>0.08</v>
      </c>
      <c r="C132" s="8">
        <f t="shared" si="28"/>
        <v>0.08</v>
      </c>
      <c r="D132" s="19">
        <v>0</v>
      </c>
      <c r="E132" s="9"/>
      <c r="F132" s="8"/>
      <c r="G132" s="9"/>
      <c r="H132" s="9"/>
      <c r="I132" s="9"/>
      <c r="J132" s="9"/>
      <c r="K132" s="9"/>
      <c r="L132" s="9"/>
      <c r="M132" s="9"/>
      <c r="N132" s="8"/>
      <c r="O132" s="9"/>
      <c r="P132" s="9"/>
      <c r="Q132" s="9"/>
      <c r="R132" s="9"/>
      <c r="S132" s="9"/>
      <c r="T132" s="9"/>
      <c r="U132" s="9"/>
      <c r="V132" s="10">
        <f>AVERAGE(C132:U132)</f>
        <v>0.04</v>
      </c>
    </row>
    <row r="133" spans="1:22" outlineLevel="2">
      <c r="A133" s="2" t="s">
        <v>13</v>
      </c>
      <c r="B133" s="3">
        <v>0.41</v>
      </c>
      <c r="C133" s="8">
        <f t="shared" si="28"/>
        <v>0.38949999999999996</v>
      </c>
      <c r="D133" s="19">
        <v>0.05</v>
      </c>
      <c r="E133" s="9"/>
      <c r="F133" s="8"/>
      <c r="G133" s="9"/>
      <c r="H133" s="9"/>
      <c r="I133" s="9"/>
      <c r="J133" s="9"/>
      <c r="K133" s="9"/>
      <c r="L133" s="9"/>
      <c r="M133" s="9"/>
      <c r="N133" s="8"/>
      <c r="O133" s="9"/>
      <c r="P133" s="9"/>
      <c r="Q133" s="9"/>
      <c r="R133" s="9"/>
      <c r="S133" s="9"/>
      <c r="T133" s="9"/>
      <c r="U133" s="9"/>
      <c r="V133" s="10">
        <f>AVERAGE(C133:U133)</f>
        <v>0.21974999999999997</v>
      </c>
    </row>
    <row r="134" spans="1:22" outlineLevel="2">
      <c r="A134" s="2" t="s">
        <v>14</v>
      </c>
      <c r="B134" s="3">
        <v>0</v>
      </c>
      <c r="C134" s="8">
        <f t="shared" si="28"/>
        <v>0</v>
      </c>
      <c r="D134" s="19">
        <v>0</v>
      </c>
      <c r="E134" s="9"/>
      <c r="F134" s="8"/>
      <c r="G134" s="9"/>
      <c r="H134" s="9"/>
      <c r="I134" s="9"/>
      <c r="J134" s="9"/>
      <c r="K134" s="9"/>
      <c r="L134" s="9"/>
      <c r="M134" s="9"/>
      <c r="N134" s="8"/>
      <c r="O134" s="9"/>
      <c r="P134" s="9"/>
      <c r="Q134" s="9"/>
      <c r="R134" s="9"/>
      <c r="S134" s="9"/>
      <c r="T134" s="9"/>
      <c r="U134" s="9"/>
      <c r="V134" s="10">
        <f>AVERAGE(C134:U134)</f>
        <v>0</v>
      </c>
    </row>
    <row r="135" spans="1:22" s="6" customFormat="1" outlineLevel="1">
      <c r="A135" s="4" t="s">
        <v>15</v>
      </c>
      <c r="B135" s="5">
        <f t="shared" ref="B135:V135" si="29">SUM(B130:B134)</f>
        <v>1</v>
      </c>
      <c r="C135" s="5">
        <f t="shared" si="29"/>
        <v>0.97049999999999992</v>
      </c>
      <c r="D135" s="20"/>
      <c r="E135" s="5">
        <f t="shared" si="29"/>
        <v>0</v>
      </c>
      <c r="F135" s="5">
        <f t="shared" si="29"/>
        <v>0</v>
      </c>
      <c r="G135" s="5">
        <f t="shared" si="29"/>
        <v>0</v>
      </c>
      <c r="H135" s="5">
        <f t="shared" si="29"/>
        <v>0</v>
      </c>
      <c r="I135" s="5">
        <f t="shared" si="29"/>
        <v>0</v>
      </c>
      <c r="J135" s="5">
        <f t="shared" si="29"/>
        <v>0</v>
      </c>
      <c r="K135" s="5">
        <f t="shared" si="29"/>
        <v>0</v>
      </c>
      <c r="L135" s="5">
        <f t="shared" si="29"/>
        <v>0</v>
      </c>
      <c r="M135" s="5">
        <f t="shared" si="29"/>
        <v>0</v>
      </c>
      <c r="N135" s="5">
        <f t="shared" si="29"/>
        <v>0</v>
      </c>
      <c r="O135" s="5">
        <f t="shared" si="29"/>
        <v>0</v>
      </c>
      <c r="P135" s="5">
        <f t="shared" si="29"/>
        <v>0</v>
      </c>
      <c r="Q135" s="5">
        <f t="shared" si="29"/>
        <v>0</v>
      </c>
      <c r="R135" s="5">
        <f t="shared" si="29"/>
        <v>0</v>
      </c>
      <c r="S135" s="5">
        <f t="shared" si="29"/>
        <v>0</v>
      </c>
      <c r="T135" s="5">
        <f t="shared" si="29"/>
        <v>0</v>
      </c>
      <c r="U135" s="5">
        <f t="shared" si="29"/>
        <v>0</v>
      </c>
      <c r="V135" s="5">
        <f t="shared" si="29"/>
        <v>0.53524999999999989</v>
      </c>
    </row>
    <row r="136" spans="1:22" outlineLevel="2">
      <c r="A136" s="2" t="s">
        <v>16</v>
      </c>
      <c r="B136" s="3">
        <v>0.04</v>
      </c>
      <c r="C136" s="8">
        <f t="shared" si="28"/>
        <v>3.6000000000000004E-2</v>
      </c>
      <c r="D136" s="19">
        <v>0.1</v>
      </c>
      <c r="E136" s="9"/>
      <c r="F136" s="8"/>
      <c r="G136" s="9"/>
      <c r="H136" s="9"/>
      <c r="I136" s="9"/>
      <c r="J136" s="9"/>
      <c r="K136" s="9"/>
      <c r="L136" s="9"/>
      <c r="M136" s="9"/>
      <c r="N136" s="8"/>
      <c r="O136" s="9"/>
      <c r="P136" s="9"/>
      <c r="Q136" s="9"/>
      <c r="R136" s="9"/>
      <c r="S136" s="9"/>
      <c r="T136" s="9"/>
      <c r="U136" s="9"/>
      <c r="V136" s="10">
        <f>AVERAGE(C136:U136)</f>
        <v>6.8000000000000005E-2</v>
      </c>
    </row>
    <row r="137" spans="1:22" outlineLevel="2">
      <c r="A137" s="2" t="s">
        <v>17</v>
      </c>
      <c r="B137" s="3">
        <v>0.04</v>
      </c>
      <c r="C137" s="8">
        <f t="shared" si="28"/>
        <v>0.04</v>
      </c>
      <c r="D137" s="19">
        <v>0</v>
      </c>
      <c r="E137" s="9"/>
      <c r="F137" s="8"/>
      <c r="G137" s="9"/>
      <c r="H137" s="9"/>
      <c r="I137" s="9"/>
      <c r="J137" s="9"/>
      <c r="K137" s="9"/>
      <c r="L137" s="9"/>
      <c r="M137" s="9"/>
      <c r="N137" s="8"/>
      <c r="O137" s="9"/>
      <c r="P137" s="9"/>
      <c r="Q137" s="9"/>
      <c r="R137" s="9"/>
      <c r="S137" s="9"/>
      <c r="T137" s="9"/>
      <c r="U137" s="9"/>
      <c r="V137" s="10">
        <f>AVERAGE(C137:U137)</f>
        <v>0.02</v>
      </c>
    </row>
    <row r="138" spans="1:22" outlineLevel="2">
      <c r="A138" s="2" t="s">
        <v>18</v>
      </c>
      <c r="B138" s="3">
        <v>0.11</v>
      </c>
      <c r="C138" s="8">
        <f t="shared" si="28"/>
        <v>0.11</v>
      </c>
      <c r="D138" s="19">
        <v>0</v>
      </c>
      <c r="E138" s="9"/>
      <c r="F138" s="8"/>
      <c r="G138" s="9"/>
      <c r="H138" s="9"/>
      <c r="I138" s="9"/>
      <c r="J138" s="9"/>
      <c r="K138" s="9"/>
      <c r="L138" s="9"/>
      <c r="M138" s="9"/>
      <c r="N138" s="8"/>
      <c r="O138" s="9"/>
      <c r="P138" s="9"/>
      <c r="Q138" s="9"/>
      <c r="R138" s="9"/>
      <c r="S138" s="9"/>
      <c r="T138" s="9"/>
      <c r="U138" s="9"/>
      <c r="V138" s="10">
        <f>AVERAGE(C138:U138)</f>
        <v>5.5E-2</v>
      </c>
    </row>
    <row r="139" spans="1:22" outlineLevel="2">
      <c r="A139" s="2" t="s">
        <v>19</v>
      </c>
      <c r="B139" s="3">
        <v>0.24</v>
      </c>
      <c r="C139" s="8">
        <f t="shared" si="28"/>
        <v>0.24</v>
      </c>
      <c r="D139" s="19">
        <v>0</v>
      </c>
      <c r="E139" s="9"/>
      <c r="F139" s="8"/>
      <c r="G139" s="9"/>
      <c r="H139" s="9"/>
      <c r="I139" s="9"/>
      <c r="J139" s="9"/>
      <c r="K139" s="9"/>
      <c r="L139" s="9"/>
      <c r="M139" s="9"/>
      <c r="N139" s="8"/>
      <c r="O139" s="9"/>
      <c r="P139" s="9"/>
      <c r="Q139" s="9"/>
      <c r="R139" s="9"/>
      <c r="S139" s="9"/>
      <c r="T139" s="9"/>
      <c r="U139" s="9"/>
      <c r="V139" s="10">
        <f>AVERAGE(C139:U139)</f>
        <v>0.12</v>
      </c>
    </row>
    <row r="140" spans="1:22" outlineLevel="2">
      <c r="A140" s="2" t="s">
        <v>20</v>
      </c>
      <c r="B140" s="3">
        <v>0.09</v>
      </c>
      <c r="C140" s="8">
        <f t="shared" si="28"/>
        <v>0.09</v>
      </c>
      <c r="D140" s="19">
        <v>0</v>
      </c>
      <c r="E140" s="9"/>
      <c r="F140" s="8"/>
      <c r="G140" s="9"/>
      <c r="H140" s="9"/>
      <c r="I140" s="9"/>
      <c r="J140" s="9"/>
      <c r="K140" s="9"/>
      <c r="L140" s="9"/>
      <c r="M140" s="9"/>
      <c r="N140" s="8"/>
      <c r="O140" s="9"/>
      <c r="P140" s="9"/>
      <c r="Q140" s="9"/>
      <c r="R140" s="9"/>
      <c r="S140" s="9"/>
      <c r="T140" s="9"/>
      <c r="U140" s="9"/>
      <c r="V140" s="10">
        <f>AVERAGE(C140:U140)</f>
        <v>4.4999999999999998E-2</v>
      </c>
    </row>
    <row r="141" spans="1:22" outlineLevel="2">
      <c r="A141" s="2" t="s">
        <v>21</v>
      </c>
      <c r="B141" s="3">
        <v>0.11</v>
      </c>
      <c r="C141" s="8">
        <f t="shared" si="28"/>
        <v>0.11</v>
      </c>
      <c r="D141" s="19">
        <v>0</v>
      </c>
      <c r="E141" s="9"/>
      <c r="F141" s="8"/>
      <c r="G141" s="9"/>
      <c r="H141" s="9"/>
      <c r="I141" s="9"/>
      <c r="J141" s="9"/>
      <c r="K141" s="9"/>
      <c r="L141" s="9"/>
      <c r="M141" s="9"/>
      <c r="N141" s="8"/>
      <c r="O141" s="9"/>
      <c r="P141" s="9"/>
      <c r="Q141" s="9"/>
      <c r="R141" s="9"/>
      <c r="S141" s="9"/>
      <c r="T141" s="9"/>
      <c r="U141" s="9"/>
      <c r="V141" s="10">
        <f>AVERAGE(C141:U141)</f>
        <v>5.5E-2</v>
      </c>
    </row>
    <row r="142" spans="1:22" outlineLevel="2">
      <c r="A142" s="2" t="s">
        <v>22</v>
      </c>
      <c r="B142" s="3">
        <v>0.05</v>
      </c>
      <c r="C142" s="8">
        <f t="shared" si="28"/>
        <v>0.05</v>
      </c>
      <c r="D142" s="19">
        <v>0</v>
      </c>
      <c r="E142" s="9"/>
      <c r="F142" s="8"/>
      <c r="G142" s="9"/>
      <c r="H142" s="9"/>
      <c r="I142" s="9"/>
      <c r="J142" s="9"/>
      <c r="K142" s="9"/>
      <c r="L142" s="9"/>
      <c r="M142" s="9"/>
      <c r="N142" s="8"/>
      <c r="O142" s="9"/>
      <c r="P142" s="9"/>
      <c r="Q142" s="9"/>
      <c r="R142" s="9"/>
      <c r="S142" s="9"/>
      <c r="T142" s="9"/>
      <c r="U142" s="9"/>
      <c r="V142" s="10">
        <f>AVERAGE(C142:U142)</f>
        <v>2.5000000000000001E-2</v>
      </c>
    </row>
    <row r="143" spans="1:22" outlineLevel="2">
      <c r="A143" s="2" t="s">
        <v>23</v>
      </c>
      <c r="B143" s="3">
        <v>7.0000000000000007E-2</v>
      </c>
      <c r="C143" s="8">
        <f t="shared" si="28"/>
        <v>7.0000000000000007E-2</v>
      </c>
      <c r="D143" s="19">
        <v>0</v>
      </c>
      <c r="E143" s="9"/>
      <c r="F143" s="8"/>
      <c r="G143" s="9"/>
      <c r="H143" s="9"/>
      <c r="I143" s="9"/>
      <c r="J143" s="9"/>
      <c r="K143" s="9"/>
      <c r="L143" s="9"/>
      <c r="M143" s="9"/>
      <c r="N143" s="8"/>
      <c r="O143" s="9"/>
      <c r="P143" s="9"/>
      <c r="Q143" s="9"/>
      <c r="R143" s="9"/>
      <c r="S143" s="9"/>
      <c r="T143" s="9"/>
      <c r="U143" s="9"/>
      <c r="V143" s="10">
        <f>AVERAGE(C143:U143)</f>
        <v>3.5000000000000003E-2</v>
      </c>
    </row>
    <row r="144" spans="1:22" outlineLevel="2">
      <c r="A144" s="2" t="s">
        <v>24</v>
      </c>
      <c r="B144" s="3">
        <v>7.0000000000000007E-2</v>
      </c>
      <c r="C144" s="8">
        <f t="shared" si="28"/>
        <v>4.9000000000000002E-2</v>
      </c>
      <c r="D144" s="19">
        <v>0.3</v>
      </c>
      <c r="E144" s="9"/>
      <c r="F144" s="8"/>
      <c r="G144" s="9"/>
      <c r="H144" s="9"/>
      <c r="I144" s="9"/>
      <c r="J144" s="9"/>
      <c r="K144" s="9"/>
      <c r="L144" s="9"/>
      <c r="M144" s="9"/>
      <c r="N144" s="8"/>
      <c r="O144" s="9"/>
      <c r="P144" s="9"/>
      <c r="Q144" s="9"/>
      <c r="R144" s="9"/>
      <c r="S144" s="9"/>
      <c r="T144" s="9"/>
      <c r="U144" s="9"/>
      <c r="V144" s="10">
        <f>AVERAGE(C144:U144)</f>
        <v>0.17449999999999999</v>
      </c>
    </row>
    <row r="145" spans="1:22" outlineLevel="2">
      <c r="A145" s="2" t="s">
        <v>25</v>
      </c>
      <c r="B145" s="3">
        <v>0.18</v>
      </c>
      <c r="C145" s="8">
        <f t="shared" si="28"/>
        <v>0.18</v>
      </c>
      <c r="D145" s="19">
        <v>0</v>
      </c>
      <c r="E145" s="9"/>
      <c r="F145" s="8"/>
      <c r="G145" s="9"/>
      <c r="H145" s="9"/>
      <c r="I145" s="9"/>
      <c r="J145" s="9"/>
      <c r="K145" s="9"/>
      <c r="L145" s="9"/>
      <c r="M145" s="9"/>
      <c r="N145" s="8"/>
      <c r="O145" s="9"/>
      <c r="P145" s="9"/>
      <c r="Q145" s="9"/>
      <c r="R145" s="9"/>
      <c r="S145" s="9"/>
      <c r="T145" s="9"/>
      <c r="U145" s="9"/>
      <c r="V145" s="10">
        <f>AVERAGE(C145:U145)</f>
        <v>0.09</v>
      </c>
    </row>
    <row r="146" spans="1:22" s="6" customFormat="1" outlineLevel="1">
      <c r="A146" s="4" t="s">
        <v>26</v>
      </c>
      <c r="B146" s="5">
        <f>SUM(B136:B145)</f>
        <v>1</v>
      </c>
      <c r="C146" s="5">
        <f t="shared" ref="C146:V146" si="30">SUM(C136:C145)</f>
        <v>0.97500000000000009</v>
      </c>
      <c r="D146" s="5"/>
      <c r="E146" s="5">
        <f t="shared" si="30"/>
        <v>0</v>
      </c>
      <c r="F146" s="5">
        <f t="shared" si="30"/>
        <v>0</v>
      </c>
      <c r="G146" s="5">
        <f t="shared" si="30"/>
        <v>0</v>
      </c>
      <c r="H146" s="5">
        <f t="shared" si="30"/>
        <v>0</v>
      </c>
      <c r="I146" s="5">
        <f t="shared" si="30"/>
        <v>0</v>
      </c>
      <c r="J146" s="5">
        <f t="shared" si="30"/>
        <v>0</v>
      </c>
      <c r="K146" s="5">
        <f t="shared" si="30"/>
        <v>0</v>
      </c>
      <c r="L146" s="5">
        <f t="shared" si="30"/>
        <v>0</v>
      </c>
      <c r="M146" s="5">
        <f t="shared" si="30"/>
        <v>0</v>
      </c>
      <c r="N146" s="5">
        <f t="shared" si="30"/>
        <v>0</v>
      </c>
      <c r="O146" s="5">
        <f t="shared" si="30"/>
        <v>0</v>
      </c>
      <c r="P146" s="5">
        <f t="shared" si="30"/>
        <v>0</v>
      </c>
      <c r="Q146" s="5">
        <f t="shared" si="30"/>
        <v>0</v>
      </c>
      <c r="R146" s="5">
        <f t="shared" si="30"/>
        <v>0</v>
      </c>
      <c r="S146" s="5">
        <f t="shared" si="30"/>
        <v>0</v>
      </c>
      <c r="T146" s="5">
        <f t="shared" si="30"/>
        <v>0</v>
      </c>
      <c r="U146" s="5">
        <f t="shared" si="30"/>
        <v>0</v>
      </c>
      <c r="V146" s="5">
        <f t="shared" si="30"/>
        <v>0.6875</v>
      </c>
    </row>
    <row r="147" spans="1:22">
      <c r="A147" s="4" t="s">
        <v>48</v>
      </c>
      <c r="B147" s="5">
        <f>0.5*B135+0.5*B146</f>
        <v>1</v>
      </c>
      <c r="C147" s="5">
        <f t="shared" ref="C147:V147" si="31">0.5*C135+0.5*C146</f>
        <v>0.97275</v>
      </c>
      <c r="D147" s="5"/>
      <c r="E147" s="5">
        <f t="shared" si="31"/>
        <v>0</v>
      </c>
      <c r="F147" s="5">
        <f t="shared" si="31"/>
        <v>0</v>
      </c>
      <c r="G147" s="5">
        <f t="shared" si="31"/>
        <v>0</v>
      </c>
      <c r="H147" s="5">
        <f t="shared" si="31"/>
        <v>0</v>
      </c>
      <c r="I147" s="5">
        <f t="shared" si="31"/>
        <v>0</v>
      </c>
      <c r="J147" s="5">
        <f t="shared" si="31"/>
        <v>0</v>
      </c>
      <c r="K147" s="5">
        <f t="shared" si="31"/>
        <v>0</v>
      </c>
      <c r="L147" s="5">
        <f t="shared" si="31"/>
        <v>0</v>
      </c>
      <c r="M147" s="5">
        <f t="shared" si="31"/>
        <v>0</v>
      </c>
      <c r="N147" s="5">
        <f t="shared" si="31"/>
        <v>0</v>
      </c>
      <c r="O147" s="5">
        <f t="shared" si="31"/>
        <v>0</v>
      </c>
      <c r="P147" s="5">
        <f t="shared" si="31"/>
        <v>0</v>
      </c>
      <c r="Q147" s="5">
        <f t="shared" si="31"/>
        <v>0</v>
      </c>
      <c r="R147" s="5">
        <f t="shared" si="31"/>
        <v>0</v>
      </c>
      <c r="S147" s="5">
        <f t="shared" si="31"/>
        <v>0</v>
      </c>
      <c r="T147" s="5">
        <f t="shared" si="31"/>
        <v>0</v>
      </c>
      <c r="U147" s="5">
        <f t="shared" si="31"/>
        <v>0</v>
      </c>
      <c r="V147" s="5">
        <f t="shared" si="31"/>
        <v>0.611375</v>
      </c>
    </row>
    <row r="148" spans="1:22" s="15" customFormat="1">
      <c r="A148" s="4" t="s">
        <v>51</v>
      </c>
      <c r="B148" s="5"/>
      <c r="C148" s="16" t="s">
        <v>94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5">
        <f>COUNTIF(C148:U148,"Y")/COUNTA(C148:U148)</f>
        <v>1</v>
      </c>
    </row>
    <row r="150" spans="1:22">
      <c r="A150" s="13" t="s">
        <v>59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outlineLevel="2">
      <c r="A151" s="2" t="s">
        <v>49</v>
      </c>
      <c r="B151" s="3">
        <v>0.33</v>
      </c>
      <c r="C151" s="8">
        <f t="shared" ref="C151:C155" si="32">(1-D151)*B151</f>
        <v>0.33</v>
      </c>
      <c r="D151" s="8">
        <v>0</v>
      </c>
      <c r="E151" s="9"/>
      <c r="F151" s="8"/>
      <c r="G151" s="9"/>
      <c r="H151" s="9"/>
      <c r="I151" s="9"/>
      <c r="J151" s="9"/>
      <c r="K151" s="9"/>
      <c r="L151" s="9"/>
      <c r="M151" s="9"/>
      <c r="N151" s="8"/>
      <c r="O151" s="9"/>
      <c r="P151" s="9"/>
      <c r="Q151" s="9"/>
      <c r="R151" s="9"/>
      <c r="S151" s="9"/>
      <c r="T151" s="9"/>
      <c r="U151" s="9"/>
      <c r="V151" s="10">
        <f>AVERAGE(C151:U151)</f>
        <v>0.16500000000000001</v>
      </c>
    </row>
    <row r="152" spans="1:22" outlineLevel="2">
      <c r="A152" s="2" t="s">
        <v>11</v>
      </c>
      <c r="B152" s="3">
        <v>0.18</v>
      </c>
      <c r="C152" s="8">
        <f t="shared" si="32"/>
        <v>0.18</v>
      </c>
      <c r="D152" s="8">
        <v>0</v>
      </c>
      <c r="E152" s="9"/>
      <c r="F152" s="8"/>
      <c r="G152" s="9"/>
      <c r="H152" s="9"/>
      <c r="I152" s="9"/>
      <c r="J152" s="9"/>
      <c r="K152" s="9"/>
      <c r="L152" s="9"/>
      <c r="M152" s="9"/>
      <c r="N152" s="8"/>
      <c r="O152" s="9"/>
      <c r="P152" s="9"/>
      <c r="Q152" s="9"/>
      <c r="R152" s="9"/>
      <c r="S152" s="9"/>
      <c r="T152" s="9"/>
      <c r="U152" s="9"/>
      <c r="V152" s="10">
        <f>AVERAGE(C152:U152)</f>
        <v>0.09</v>
      </c>
    </row>
    <row r="153" spans="1:22" outlineLevel="2">
      <c r="A153" s="2" t="s">
        <v>12</v>
      </c>
      <c r="B153" s="3">
        <v>0.08</v>
      </c>
      <c r="C153" s="8">
        <f t="shared" si="32"/>
        <v>0.08</v>
      </c>
      <c r="D153" s="8">
        <v>0</v>
      </c>
      <c r="E153" s="9"/>
      <c r="F153" s="8"/>
      <c r="G153" s="9"/>
      <c r="H153" s="9"/>
      <c r="I153" s="9"/>
      <c r="J153" s="9"/>
      <c r="K153" s="9"/>
      <c r="L153" s="9"/>
      <c r="M153" s="9"/>
      <c r="N153" s="8"/>
      <c r="O153" s="9"/>
      <c r="P153" s="9"/>
      <c r="Q153" s="9"/>
      <c r="R153" s="9"/>
      <c r="S153" s="9"/>
      <c r="T153" s="9"/>
      <c r="U153" s="9"/>
      <c r="V153" s="10">
        <f>AVERAGE(C153:U153)</f>
        <v>0.04</v>
      </c>
    </row>
    <row r="154" spans="1:22" outlineLevel="2">
      <c r="A154" s="2" t="s">
        <v>13</v>
      </c>
      <c r="B154" s="3">
        <v>0.41</v>
      </c>
      <c r="C154" s="8">
        <f t="shared" si="32"/>
        <v>0.41</v>
      </c>
      <c r="D154" s="8">
        <v>0</v>
      </c>
      <c r="E154" s="9"/>
      <c r="F154" s="8"/>
      <c r="G154" s="9"/>
      <c r="H154" s="9"/>
      <c r="I154" s="9"/>
      <c r="J154" s="9"/>
      <c r="K154" s="9"/>
      <c r="L154" s="9"/>
      <c r="M154" s="9"/>
      <c r="N154" s="8"/>
      <c r="O154" s="9"/>
      <c r="P154" s="9"/>
      <c r="Q154" s="9"/>
      <c r="R154" s="9"/>
      <c r="S154" s="9"/>
      <c r="T154" s="9"/>
      <c r="U154" s="9"/>
      <c r="V154" s="10">
        <f>AVERAGE(C154:U154)</f>
        <v>0.20499999999999999</v>
      </c>
    </row>
    <row r="155" spans="1:22" outlineLevel="2">
      <c r="A155" s="2" t="s">
        <v>14</v>
      </c>
      <c r="B155" s="3">
        <v>0</v>
      </c>
      <c r="C155" s="8">
        <f t="shared" si="32"/>
        <v>0</v>
      </c>
      <c r="D155" s="8">
        <v>0</v>
      </c>
      <c r="E155" s="9"/>
      <c r="F155" s="8"/>
      <c r="G155" s="9"/>
      <c r="H155" s="9"/>
      <c r="I155" s="9"/>
      <c r="J155" s="9"/>
      <c r="K155" s="9"/>
      <c r="L155" s="9"/>
      <c r="M155" s="9"/>
      <c r="N155" s="8"/>
      <c r="O155" s="9"/>
      <c r="P155" s="9"/>
      <c r="Q155" s="9"/>
      <c r="R155" s="9"/>
      <c r="S155" s="9"/>
      <c r="T155" s="9"/>
      <c r="U155" s="9"/>
      <c r="V155" s="10">
        <f>AVERAGE(C155:U155)</f>
        <v>0</v>
      </c>
    </row>
    <row r="156" spans="1:22" s="6" customFormat="1" outlineLevel="1">
      <c r="A156" s="4" t="s">
        <v>15</v>
      </c>
      <c r="B156" s="5">
        <f t="shared" ref="B156:C156" si="33">SUM(B151:B155)</f>
        <v>1</v>
      </c>
      <c r="C156" s="5">
        <f t="shared" si="33"/>
        <v>1</v>
      </c>
      <c r="D156" s="8"/>
      <c r="E156" s="5">
        <f t="shared" ref="E156:V156" si="34">SUM(E151:E155)</f>
        <v>0</v>
      </c>
      <c r="F156" s="5">
        <f t="shared" si="34"/>
        <v>0</v>
      </c>
      <c r="G156" s="5">
        <f t="shared" si="34"/>
        <v>0</v>
      </c>
      <c r="H156" s="5">
        <f t="shared" si="34"/>
        <v>0</v>
      </c>
      <c r="I156" s="5">
        <f t="shared" si="34"/>
        <v>0</v>
      </c>
      <c r="J156" s="5">
        <f t="shared" si="34"/>
        <v>0</v>
      </c>
      <c r="K156" s="5">
        <f t="shared" si="34"/>
        <v>0</v>
      </c>
      <c r="L156" s="5">
        <f t="shared" si="34"/>
        <v>0</v>
      </c>
      <c r="M156" s="5">
        <f t="shared" si="34"/>
        <v>0</v>
      </c>
      <c r="N156" s="5">
        <f t="shared" si="34"/>
        <v>0</v>
      </c>
      <c r="O156" s="5">
        <f t="shared" si="34"/>
        <v>0</v>
      </c>
      <c r="P156" s="5">
        <f t="shared" si="34"/>
        <v>0</v>
      </c>
      <c r="Q156" s="5">
        <f t="shared" si="34"/>
        <v>0</v>
      </c>
      <c r="R156" s="5">
        <f t="shared" si="34"/>
        <v>0</v>
      </c>
      <c r="S156" s="5">
        <f t="shared" si="34"/>
        <v>0</v>
      </c>
      <c r="T156" s="5">
        <f t="shared" si="34"/>
        <v>0</v>
      </c>
      <c r="U156" s="5">
        <f t="shared" si="34"/>
        <v>0</v>
      </c>
      <c r="V156" s="5">
        <f t="shared" si="34"/>
        <v>0.5</v>
      </c>
    </row>
    <row r="157" spans="1:22" outlineLevel="2">
      <c r="A157" s="2" t="s">
        <v>16</v>
      </c>
      <c r="B157" s="3">
        <v>0.04</v>
      </c>
      <c r="C157" s="8">
        <f t="shared" ref="C157:C166" si="35">(1-D157)*B157</f>
        <v>0.04</v>
      </c>
      <c r="D157" s="8">
        <v>0</v>
      </c>
      <c r="E157" s="9"/>
      <c r="F157" s="8"/>
      <c r="G157" s="9"/>
      <c r="H157" s="9"/>
      <c r="I157" s="9"/>
      <c r="J157" s="9"/>
      <c r="K157" s="9"/>
      <c r="L157" s="9"/>
      <c r="M157" s="9"/>
      <c r="N157" s="8"/>
      <c r="O157" s="9"/>
      <c r="P157" s="9"/>
      <c r="Q157" s="9"/>
      <c r="R157" s="9"/>
      <c r="S157" s="9"/>
      <c r="T157" s="9"/>
      <c r="U157" s="9"/>
      <c r="V157" s="10">
        <f>AVERAGE(C157:U157)</f>
        <v>0.02</v>
      </c>
    </row>
    <row r="158" spans="1:22" outlineLevel="2">
      <c r="A158" s="2" t="s">
        <v>17</v>
      </c>
      <c r="B158" s="3">
        <v>0.04</v>
      </c>
      <c r="C158" s="8">
        <f t="shared" si="35"/>
        <v>0.04</v>
      </c>
      <c r="D158" s="8">
        <v>0</v>
      </c>
      <c r="E158" s="9"/>
      <c r="F158" s="8"/>
      <c r="G158" s="9"/>
      <c r="H158" s="9"/>
      <c r="I158" s="9"/>
      <c r="J158" s="9"/>
      <c r="K158" s="9"/>
      <c r="L158" s="9"/>
      <c r="M158" s="9"/>
      <c r="N158" s="8"/>
      <c r="O158" s="9"/>
      <c r="P158" s="9"/>
      <c r="Q158" s="9"/>
      <c r="R158" s="9"/>
      <c r="S158" s="9"/>
      <c r="T158" s="9"/>
      <c r="U158" s="9"/>
      <c r="V158" s="10">
        <f>AVERAGE(C158:U158)</f>
        <v>0.02</v>
      </c>
    </row>
    <row r="159" spans="1:22" outlineLevel="2">
      <c r="A159" s="2" t="s">
        <v>18</v>
      </c>
      <c r="B159" s="3">
        <v>0.11</v>
      </c>
      <c r="C159" s="8">
        <f t="shared" si="35"/>
        <v>0.11</v>
      </c>
      <c r="D159" s="8">
        <v>0</v>
      </c>
      <c r="E159" s="9"/>
      <c r="F159" s="8"/>
      <c r="G159" s="9"/>
      <c r="H159" s="9"/>
      <c r="I159" s="9"/>
      <c r="J159" s="9"/>
      <c r="K159" s="9"/>
      <c r="L159" s="9"/>
      <c r="M159" s="9"/>
      <c r="N159" s="8"/>
      <c r="O159" s="9"/>
      <c r="P159" s="9"/>
      <c r="Q159" s="9"/>
      <c r="R159" s="9"/>
      <c r="S159" s="9"/>
      <c r="T159" s="9"/>
      <c r="U159" s="9"/>
      <c r="V159" s="10">
        <f>AVERAGE(C159:U159)</f>
        <v>5.5E-2</v>
      </c>
    </row>
    <row r="160" spans="1:22" outlineLevel="2">
      <c r="A160" s="2" t="s">
        <v>19</v>
      </c>
      <c r="B160" s="3">
        <v>0.24</v>
      </c>
      <c r="C160" s="8">
        <f t="shared" si="35"/>
        <v>0.24</v>
      </c>
      <c r="D160" s="8">
        <v>0</v>
      </c>
      <c r="E160" s="9"/>
      <c r="F160" s="8"/>
      <c r="G160" s="9"/>
      <c r="H160" s="9"/>
      <c r="I160" s="9"/>
      <c r="J160" s="9"/>
      <c r="K160" s="9"/>
      <c r="L160" s="9"/>
      <c r="M160" s="9"/>
      <c r="N160" s="8"/>
      <c r="O160" s="9"/>
      <c r="P160" s="9"/>
      <c r="Q160" s="9"/>
      <c r="R160" s="9"/>
      <c r="S160" s="9"/>
      <c r="T160" s="9"/>
      <c r="U160" s="9"/>
      <c r="V160" s="10">
        <f>AVERAGE(C160:U160)</f>
        <v>0.12</v>
      </c>
    </row>
    <row r="161" spans="1:22" outlineLevel="2">
      <c r="A161" s="2" t="s">
        <v>20</v>
      </c>
      <c r="B161" s="3">
        <v>0.09</v>
      </c>
      <c r="C161" s="8">
        <f t="shared" si="35"/>
        <v>0.09</v>
      </c>
      <c r="D161" s="8">
        <v>0</v>
      </c>
      <c r="E161" s="9"/>
      <c r="F161" s="8"/>
      <c r="G161" s="9"/>
      <c r="H161" s="9"/>
      <c r="I161" s="9"/>
      <c r="J161" s="9"/>
      <c r="K161" s="9"/>
      <c r="L161" s="9"/>
      <c r="M161" s="9"/>
      <c r="N161" s="8"/>
      <c r="O161" s="9"/>
      <c r="P161" s="9"/>
      <c r="Q161" s="9"/>
      <c r="R161" s="9"/>
      <c r="S161" s="9"/>
      <c r="T161" s="9"/>
      <c r="U161" s="9"/>
      <c r="V161" s="10">
        <f>AVERAGE(C161:U161)</f>
        <v>4.4999999999999998E-2</v>
      </c>
    </row>
    <row r="162" spans="1:22" outlineLevel="2">
      <c r="A162" s="2" t="s">
        <v>21</v>
      </c>
      <c r="B162" s="3">
        <v>0.11</v>
      </c>
      <c r="C162" s="8">
        <f t="shared" si="35"/>
        <v>5.5E-2</v>
      </c>
      <c r="D162" s="8">
        <v>0.5</v>
      </c>
      <c r="E162" s="9"/>
      <c r="F162" s="8"/>
      <c r="G162" s="9"/>
      <c r="H162" s="9"/>
      <c r="I162" s="9"/>
      <c r="J162" s="9"/>
      <c r="K162" s="9"/>
      <c r="L162" s="9"/>
      <c r="M162" s="9"/>
      <c r="N162" s="8"/>
      <c r="O162" s="9"/>
      <c r="P162" s="9"/>
      <c r="Q162" s="9"/>
      <c r="R162" s="9"/>
      <c r="S162" s="9"/>
      <c r="T162" s="9"/>
      <c r="U162" s="9"/>
      <c r="V162" s="10">
        <f>AVERAGE(C162:U162)</f>
        <v>0.27750000000000002</v>
      </c>
    </row>
    <row r="163" spans="1:22" outlineLevel="2">
      <c r="A163" s="2" t="s">
        <v>22</v>
      </c>
      <c r="B163" s="3">
        <v>0.05</v>
      </c>
      <c r="C163" s="8">
        <f t="shared" si="35"/>
        <v>0.05</v>
      </c>
      <c r="D163" s="8">
        <v>0</v>
      </c>
      <c r="E163" s="9"/>
      <c r="F163" s="8"/>
      <c r="G163" s="9"/>
      <c r="H163" s="9"/>
      <c r="I163" s="9"/>
      <c r="J163" s="9"/>
      <c r="K163" s="9"/>
      <c r="L163" s="9"/>
      <c r="M163" s="9"/>
      <c r="N163" s="8"/>
      <c r="O163" s="9"/>
      <c r="P163" s="9"/>
      <c r="Q163" s="9"/>
      <c r="R163" s="9"/>
      <c r="S163" s="9"/>
      <c r="T163" s="9"/>
      <c r="U163" s="9"/>
      <c r="V163" s="10">
        <f>AVERAGE(C163:U163)</f>
        <v>2.5000000000000001E-2</v>
      </c>
    </row>
    <row r="164" spans="1:22" outlineLevel="2">
      <c r="A164" s="2" t="s">
        <v>23</v>
      </c>
      <c r="B164" s="3">
        <v>7.0000000000000007E-2</v>
      </c>
      <c r="C164" s="8">
        <f t="shared" si="35"/>
        <v>7.0000000000000007E-2</v>
      </c>
      <c r="D164" s="8">
        <v>0</v>
      </c>
      <c r="E164" s="9"/>
      <c r="F164" s="8"/>
      <c r="G164" s="9"/>
      <c r="H164" s="9"/>
      <c r="I164" s="9"/>
      <c r="J164" s="9"/>
      <c r="K164" s="9"/>
      <c r="L164" s="9"/>
      <c r="M164" s="9"/>
      <c r="N164" s="8"/>
      <c r="O164" s="9"/>
      <c r="P164" s="9"/>
      <c r="Q164" s="9"/>
      <c r="R164" s="9"/>
      <c r="S164" s="9"/>
      <c r="T164" s="9"/>
      <c r="U164" s="9"/>
      <c r="V164" s="10">
        <f>AVERAGE(C164:U164)</f>
        <v>3.5000000000000003E-2</v>
      </c>
    </row>
    <row r="165" spans="1:22" outlineLevel="2">
      <c r="A165" s="2" t="s">
        <v>24</v>
      </c>
      <c r="B165" s="3">
        <v>7.0000000000000007E-2</v>
      </c>
      <c r="C165" s="8">
        <f t="shared" si="35"/>
        <v>3.5000000000000003E-2</v>
      </c>
      <c r="D165" s="8">
        <v>0.5</v>
      </c>
      <c r="E165" s="9"/>
      <c r="F165" s="8"/>
      <c r="G165" s="9"/>
      <c r="H165" s="9"/>
      <c r="I165" s="9"/>
      <c r="J165" s="9"/>
      <c r="K165" s="9"/>
      <c r="L165" s="9"/>
      <c r="M165" s="9"/>
      <c r="N165" s="8"/>
      <c r="O165" s="9"/>
      <c r="P165" s="9"/>
      <c r="Q165" s="9"/>
      <c r="R165" s="9"/>
      <c r="S165" s="9"/>
      <c r="T165" s="9"/>
      <c r="U165" s="9"/>
      <c r="V165" s="10">
        <f>AVERAGE(C165:U165)</f>
        <v>0.26750000000000002</v>
      </c>
    </row>
    <row r="166" spans="1:22" outlineLevel="2">
      <c r="A166" s="2" t="s">
        <v>25</v>
      </c>
      <c r="B166" s="3">
        <v>0.18</v>
      </c>
      <c r="C166" s="8">
        <f t="shared" si="35"/>
        <v>0.18</v>
      </c>
      <c r="D166" s="8">
        <v>0</v>
      </c>
      <c r="E166" s="9"/>
      <c r="F166" s="8"/>
      <c r="G166" s="9"/>
      <c r="H166" s="9"/>
      <c r="I166" s="9"/>
      <c r="J166" s="9"/>
      <c r="K166" s="9"/>
      <c r="L166" s="9"/>
      <c r="M166" s="9"/>
      <c r="N166" s="8"/>
      <c r="O166" s="9"/>
      <c r="P166" s="9"/>
      <c r="Q166" s="9"/>
      <c r="R166" s="9"/>
      <c r="S166" s="9"/>
      <c r="T166" s="9"/>
      <c r="U166" s="9"/>
      <c r="V166" s="10">
        <f>AVERAGE(C166:U166)</f>
        <v>0.09</v>
      </c>
    </row>
    <row r="167" spans="1:22" s="6" customFormat="1" outlineLevel="1">
      <c r="A167" s="4" t="s">
        <v>26</v>
      </c>
      <c r="B167" s="5">
        <f>SUM(B157:B166)</f>
        <v>1</v>
      </c>
      <c r="C167" s="5">
        <f t="shared" ref="C167" si="36">SUM(C157:C166)</f>
        <v>0.91000000000000014</v>
      </c>
      <c r="D167" s="8"/>
      <c r="E167" s="5">
        <f t="shared" ref="E167:V167" si="37">SUM(E157:E166)</f>
        <v>0</v>
      </c>
      <c r="F167" s="5">
        <f t="shared" si="37"/>
        <v>0</v>
      </c>
      <c r="G167" s="5">
        <f t="shared" si="37"/>
        <v>0</v>
      </c>
      <c r="H167" s="5">
        <f t="shared" si="37"/>
        <v>0</v>
      </c>
      <c r="I167" s="5">
        <f t="shared" si="37"/>
        <v>0</v>
      </c>
      <c r="J167" s="5">
        <f t="shared" si="37"/>
        <v>0</v>
      </c>
      <c r="K167" s="5">
        <f t="shared" si="37"/>
        <v>0</v>
      </c>
      <c r="L167" s="5">
        <f t="shared" si="37"/>
        <v>0</v>
      </c>
      <c r="M167" s="5">
        <f t="shared" si="37"/>
        <v>0</v>
      </c>
      <c r="N167" s="5">
        <f t="shared" si="37"/>
        <v>0</v>
      </c>
      <c r="O167" s="5">
        <f t="shared" si="37"/>
        <v>0</v>
      </c>
      <c r="P167" s="5">
        <f t="shared" si="37"/>
        <v>0</v>
      </c>
      <c r="Q167" s="5">
        <f t="shared" si="37"/>
        <v>0</v>
      </c>
      <c r="R167" s="5">
        <f t="shared" si="37"/>
        <v>0</v>
      </c>
      <c r="S167" s="5">
        <f t="shared" si="37"/>
        <v>0</v>
      </c>
      <c r="T167" s="5">
        <f t="shared" si="37"/>
        <v>0</v>
      </c>
      <c r="U167" s="5">
        <f t="shared" si="37"/>
        <v>0</v>
      </c>
      <c r="V167" s="5">
        <f t="shared" si="37"/>
        <v>0.95500000000000018</v>
      </c>
    </row>
    <row r="168" spans="1:22">
      <c r="A168" s="4" t="s">
        <v>48</v>
      </c>
      <c r="B168" s="5">
        <f>0.5*B156+0.5*B167</f>
        <v>1</v>
      </c>
      <c r="C168" s="5">
        <f t="shared" ref="C168" si="38">0.5*C156+0.5*C167</f>
        <v>0.95500000000000007</v>
      </c>
      <c r="D168" s="8"/>
      <c r="E168" s="5">
        <f t="shared" ref="E168:V168" si="39">0.5*E156+0.5*E167</f>
        <v>0</v>
      </c>
      <c r="F168" s="5">
        <f t="shared" si="39"/>
        <v>0</v>
      </c>
      <c r="G168" s="5">
        <f t="shared" si="39"/>
        <v>0</v>
      </c>
      <c r="H168" s="5">
        <f t="shared" si="39"/>
        <v>0</v>
      </c>
      <c r="I168" s="5">
        <f t="shared" si="39"/>
        <v>0</v>
      </c>
      <c r="J168" s="5">
        <f t="shared" si="39"/>
        <v>0</v>
      </c>
      <c r="K168" s="5">
        <f t="shared" si="39"/>
        <v>0</v>
      </c>
      <c r="L168" s="5">
        <f t="shared" si="39"/>
        <v>0</v>
      </c>
      <c r="M168" s="5">
        <f t="shared" si="39"/>
        <v>0</v>
      </c>
      <c r="N168" s="5">
        <f t="shared" si="39"/>
        <v>0</v>
      </c>
      <c r="O168" s="5">
        <f t="shared" si="39"/>
        <v>0</v>
      </c>
      <c r="P168" s="5">
        <f t="shared" si="39"/>
        <v>0</v>
      </c>
      <c r="Q168" s="5">
        <f t="shared" si="39"/>
        <v>0</v>
      </c>
      <c r="R168" s="5">
        <f t="shared" si="39"/>
        <v>0</v>
      </c>
      <c r="S168" s="5">
        <f t="shared" si="39"/>
        <v>0</v>
      </c>
      <c r="T168" s="5">
        <f t="shared" si="39"/>
        <v>0</v>
      </c>
      <c r="U168" s="5">
        <f t="shared" si="39"/>
        <v>0</v>
      </c>
      <c r="V168" s="5">
        <f t="shared" si="39"/>
        <v>0.72750000000000004</v>
      </c>
    </row>
    <row r="169" spans="1:22" s="15" customFormat="1">
      <c r="A169" s="4" t="s">
        <v>51</v>
      </c>
      <c r="B169" s="5"/>
      <c r="C169" s="16" t="s">
        <v>95</v>
      </c>
      <c r="D169" s="8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5">
        <f>COUNTIF(C169:U169,"Y")/COUNTA(C169:U169)</f>
        <v>0</v>
      </c>
    </row>
    <row r="170" spans="1:22">
      <c r="D170" s="8"/>
    </row>
    <row r="171" spans="1:22">
      <c r="A171" s="13" t="s">
        <v>62</v>
      </c>
      <c r="B171" s="11"/>
      <c r="C171" s="11"/>
      <c r="D171" s="8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:22" outlineLevel="2">
      <c r="A172" s="2" t="s">
        <v>49</v>
      </c>
      <c r="B172" s="3">
        <v>0.33</v>
      </c>
      <c r="C172" s="8">
        <f t="shared" ref="C172:C176" si="40">(1-D172)*B172</f>
        <v>0.33</v>
      </c>
      <c r="D172" s="8">
        <v>0</v>
      </c>
      <c r="E172" s="9"/>
      <c r="F172" s="8"/>
      <c r="G172" s="9"/>
      <c r="H172" s="9"/>
      <c r="I172" s="9"/>
      <c r="J172" s="9"/>
      <c r="K172" s="9"/>
      <c r="L172" s="9"/>
      <c r="M172" s="9"/>
      <c r="N172" s="8"/>
      <c r="O172" s="9"/>
      <c r="P172" s="9"/>
      <c r="Q172" s="9"/>
      <c r="R172" s="9"/>
      <c r="S172" s="9"/>
      <c r="T172" s="9"/>
      <c r="U172" s="9"/>
      <c r="V172" s="10">
        <f>AVERAGE(C172:U172)</f>
        <v>0.16500000000000001</v>
      </c>
    </row>
    <row r="173" spans="1:22" outlineLevel="2">
      <c r="A173" s="2" t="s">
        <v>11</v>
      </c>
      <c r="B173" s="3">
        <v>0.18</v>
      </c>
      <c r="C173" s="8">
        <f t="shared" si="40"/>
        <v>0.18</v>
      </c>
      <c r="D173" s="8">
        <v>0</v>
      </c>
      <c r="E173" s="9"/>
      <c r="F173" s="8"/>
      <c r="G173" s="9"/>
      <c r="H173" s="9"/>
      <c r="I173" s="9"/>
      <c r="J173" s="9"/>
      <c r="K173" s="9"/>
      <c r="L173" s="9"/>
      <c r="M173" s="9"/>
      <c r="N173" s="8"/>
      <c r="O173" s="9"/>
      <c r="P173" s="9"/>
      <c r="Q173" s="9"/>
      <c r="R173" s="9"/>
      <c r="S173" s="9"/>
      <c r="T173" s="9"/>
      <c r="U173" s="9"/>
      <c r="V173" s="10">
        <f>AVERAGE(C173:U173)</f>
        <v>0.09</v>
      </c>
    </row>
    <row r="174" spans="1:22" outlineLevel="2">
      <c r="A174" s="2" t="s">
        <v>12</v>
      </c>
      <c r="B174" s="3">
        <v>0.08</v>
      </c>
      <c r="C174" s="8">
        <f t="shared" si="40"/>
        <v>0.08</v>
      </c>
      <c r="D174" s="8">
        <v>0</v>
      </c>
      <c r="E174" s="9"/>
      <c r="F174" s="8"/>
      <c r="G174" s="9"/>
      <c r="H174" s="9"/>
      <c r="I174" s="9"/>
      <c r="J174" s="9"/>
      <c r="K174" s="9"/>
      <c r="L174" s="9"/>
      <c r="M174" s="9"/>
      <c r="N174" s="8"/>
      <c r="O174" s="9"/>
      <c r="P174" s="9"/>
      <c r="Q174" s="9"/>
      <c r="R174" s="9"/>
      <c r="S174" s="9"/>
      <c r="T174" s="9"/>
      <c r="U174" s="9"/>
      <c r="V174" s="10">
        <f>AVERAGE(C174:U174)</f>
        <v>0.04</v>
      </c>
    </row>
    <row r="175" spans="1:22" outlineLevel="2">
      <c r="A175" s="2" t="s">
        <v>13</v>
      </c>
      <c r="B175" s="3">
        <v>0.41</v>
      </c>
      <c r="C175" s="8">
        <f t="shared" si="40"/>
        <v>0.41</v>
      </c>
      <c r="D175" s="8">
        <v>0</v>
      </c>
      <c r="E175" s="9"/>
      <c r="F175" s="8"/>
      <c r="G175" s="9"/>
      <c r="H175" s="9"/>
      <c r="I175" s="9"/>
      <c r="J175" s="9"/>
      <c r="K175" s="9"/>
      <c r="L175" s="9"/>
      <c r="M175" s="9"/>
      <c r="N175" s="8"/>
      <c r="O175" s="9"/>
      <c r="P175" s="9"/>
      <c r="Q175" s="9"/>
      <c r="R175" s="9"/>
      <c r="S175" s="9"/>
      <c r="T175" s="9"/>
      <c r="U175" s="9"/>
      <c r="V175" s="10">
        <f>AVERAGE(C175:U175)</f>
        <v>0.20499999999999999</v>
      </c>
    </row>
    <row r="176" spans="1:22" outlineLevel="2">
      <c r="A176" s="2" t="s">
        <v>14</v>
      </c>
      <c r="B176" s="3">
        <v>0</v>
      </c>
      <c r="C176" s="8">
        <f t="shared" si="40"/>
        <v>0</v>
      </c>
      <c r="D176" s="8">
        <v>0</v>
      </c>
      <c r="E176" s="9"/>
      <c r="F176" s="8"/>
      <c r="G176" s="9"/>
      <c r="H176" s="9"/>
      <c r="I176" s="9"/>
      <c r="J176" s="9"/>
      <c r="K176" s="9"/>
      <c r="L176" s="9"/>
      <c r="M176" s="9"/>
      <c r="N176" s="8"/>
      <c r="O176" s="9"/>
      <c r="P176" s="9"/>
      <c r="Q176" s="9"/>
      <c r="R176" s="9"/>
      <c r="S176" s="9"/>
      <c r="T176" s="9"/>
      <c r="U176" s="9"/>
      <c r="V176" s="10">
        <f>AVERAGE(C176:U176)</f>
        <v>0</v>
      </c>
    </row>
    <row r="177" spans="1:22" s="6" customFormat="1" outlineLevel="1">
      <c r="A177" s="4" t="s">
        <v>15</v>
      </c>
      <c r="B177" s="5">
        <f t="shared" ref="B177:C177" si="41">SUM(B172:B176)</f>
        <v>1</v>
      </c>
      <c r="C177" s="5">
        <f t="shared" si="41"/>
        <v>1</v>
      </c>
      <c r="D177" s="8"/>
      <c r="E177" s="5">
        <f t="shared" ref="E177:V177" si="42">SUM(E172:E176)</f>
        <v>0</v>
      </c>
      <c r="F177" s="5">
        <f t="shared" si="42"/>
        <v>0</v>
      </c>
      <c r="G177" s="5">
        <f t="shared" si="42"/>
        <v>0</v>
      </c>
      <c r="H177" s="5">
        <f t="shared" si="42"/>
        <v>0</v>
      </c>
      <c r="I177" s="5">
        <f t="shared" si="42"/>
        <v>0</v>
      </c>
      <c r="J177" s="5">
        <f t="shared" si="42"/>
        <v>0</v>
      </c>
      <c r="K177" s="5">
        <f t="shared" si="42"/>
        <v>0</v>
      </c>
      <c r="L177" s="5">
        <f t="shared" si="42"/>
        <v>0</v>
      </c>
      <c r="M177" s="5">
        <f t="shared" si="42"/>
        <v>0</v>
      </c>
      <c r="N177" s="5">
        <f t="shared" si="42"/>
        <v>0</v>
      </c>
      <c r="O177" s="5">
        <f t="shared" si="42"/>
        <v>0</v>
      </c>
      <c r="P177" s="5">
        <f t="shared" si="42"/>
        <v>0</v>
      </c>
      <c r="Q177" s="5">
        <f t="shared" si="42"/>
        <v>0</v>
      </c>
      <c r="R177" s="5">
        <f t="shared" si="42"/>
        <v>0</v>
      </c>
      <c r="S177" s="5">
        <f t="shared" si="42"/>
        <v>0</v>
      </c>
      <c r="T177" s="5">
        <f t="shared" si="42"/>
        <v>0</v>
      </c>
      <c r="U177" s="5">
        <f t="shared" si="42"/>
        <v>0</v>
      </c>
      <c r="V177" s="5">
        <f t="shared" si="42"/>
        <v>0.5</v>
      </c>
    </row>
    <row r="178" spans="1:22" outlineLevel="2">
      <c r="A178" s="2" t="s">
        <v>16</v>
      </c>
      <c r="B178" s="3">
        <v>0.04</v>
      </c>
      <c r="C178" s="8">
        <f t="shared" ref="C178:C187" si="43">(1-D178)*B178</f>
        <v>0.04</v>
      </c>
      <c r="D178" s="8">
        <v>0</v>
      </c>
      <c r="E178" s="9"/>
      <c r="F178" s="8"/>
      <c r="G178" s="9"/>
      <c r="H178" s="9"/>
      <c r="I178" s="9"/>
      <c r="J178" s="9"/>
      <c r="K178" s="9"/>
      <c r="L178" s="9"/>
      <c r="M178" s="9"/>
      <c r="N178" s="8"/>
      <c r="O178" s="9"/>
      <c r="P178" s="9"/>
      <c r="Q178" s="9"/>
      <c r="R178" s="9"/>
      <c r="S178" s="9"/>
      <c r="T178" s="9"/>
      <c r="U178" s="9"/>
      <c r="V178" s="10">
        <f>AVERAGE(C178:U178)</f>
        <v>0.02</v>
      </c>
    </row>
    <row r="179" spans="1:22" outlineLevel="2">
      <c r="A179" s="2" t="s">
        <v>17</v>
      </c>
      <c r="B179" s="3">
        <v>0.04</v>
      </c>
      <c r="C179" s="8">
        <f t="shared" si="43"/>
        <v>0.04</v>
      </c>
      <c r="D179" s="8">
        <v>0</v>
      </c>
      <c r="E179" s="9"/>
      <c r="F179" s="8"/>
      <c r="G179" s="9"/>
      <c r="H179" s="9"/>
      <c r="I179" s="9"/>
      <c r="J179" s="9"/>
      <c r="K179" s="9"/>
      <c r="L179" s="9"/>
      <c r="M179" s="9"/>
      <c r="N179" s="8"/>
      <c r="O179" s="9"/>
      <c r="P179" s="9"/>
      <c r="Q179" s="9"/>
      <c r="R179" s="9"/>
      <c r="S179" s="9"/>
      <c r="T179" s="9"/>
      <c r="U179" s="9"/>
      <c r="V179" s="10">
        <f>AVERAGE(C179:U179)</f>
        <v>0.02</v>
      </c>
    </row>
    <row r="180" spans="1:22" outlineLevel="2">
      <c r="A180" s="2" t="s">
        <v>18</v>
      </c>
      <c r="B180" s="3">
        <v>0.11</v>
      </c>
      <c r="C180" s="8">
        <f t="shared" si="43"/>
        <v>0.11</v>
      </c>
      <c r="D180" s="8">
        <v>0</v>
      </c>
      <c r="E180" s="9"/>
      <c r="F180" s="8"/>
      <c r="G180" s="9"/>
      <c r="H180" s="9"/>
      <c r="I180" s="9"/>
      <c r="J180" s="9"/>
      <c r="K180" s="9"/>
      <c r="L180" s="9"/>
      <c r="M180" s="9"/>
      <c r="N180" s="8"/>
      <c r="O180" s="9"/>
      <c r="P180" s="9"/>
      <c r="Q180" s="9"/>
      <c r="R180" s="9"/>
      <c r="S180" s="9"/>
      <c r="T180" s="9"/>
      <c r="U180" s="9"/>
      <c r="V180" s="10">
        <f>AVERAGE(C180:U180)</f>
        <v>5.5E-2</v>
      </c>
    </row>
    <row r="181" spans="1:22" outlineLevel="2">
      <c r="A181" s="2" t="s">
        <v>19</v>
      </c>
      <c r="B181" s="3">
        <v>0.24</v>
      </c>
      <c r="C181" s="8">
        <f t="shared" si="43"/>
        <v>0.24</v>
      </c>
      <c r="D181" s="8">
        <v>0</v>
      </c>
      <c r="E181" s="9"/>
      <c r="F181" s="8"/>
      <c r="G181" s="9"/>
      <c r="H181" s="9"/>
      <c r="I181" s="9"/>
      <c r="J181" s="9"/>
      <c r="K181" s="9"/>
      <c r="L181" s="9"/>
      <c r="M181" s="9"/>
      <c r="N181" s="8"/>
      <c r="O181" s="9"/>
      <c r="P181" s="9"/>
      <c r="Q181" s="9"/>
      <c r="R181" s="9"/>
      <c r="S181" s="9"/>
      <c r="T181" s="9"/>
      <c r="U181" s="9"/>
      <c r="V181" s="10">
        <f>AVERAGE(C181:U181)</f>
        <v>0.12</v>
      </c>
    </row>
    <row r="182" spans="1:22" outlineLevel="2">
      <c r="A182" s="2" t="s">
        <v>20</v>
      </c>
      <c r="B182" s="3">
        <v>0.09</v>
      </c>
      <c r="C182" s="8">
        <f t="shared" si="43"/>
        <v>0.09</v>
      </c>
      <c r="D182" s="8">
        <v>0</v>
      </c>
      <c r="E182" s="9"/>
      <c r="F182" s="8"/>
      <c r="G182" s="9"/>
      <c r="H182" s="9"/>
      <c r="I182" s="9"/>
      <c r="J182" s="9"/>
      <c r="K182" s="9"/>
      <c r="L182" s="9"/>
      <c r="M182" s="9"/>
      <c r="N182" s="8"/>
      <c r="O182" s="9"/>
      <c r="P182" s="9"/>
      <c r="Q182" s="9"/>
      <c r="R182" s="9"/>
      <c r="S182" s="9"/>
      <c r="T182" s="9"/>
      <c r="U182" s="9"/>
      <c r="V182" s="10">
        <f>AVERAGE(C182:U182)</f>
        <v>4.4999999999999998E-2</v>
      </c>
    </row>
    <row r="183" spans="1:22" outlineLevel="2">
      <c r="A183" s="2" t="s">
        <v>21</v>
      </c>
      <c r="B183" s="3">
        <v>0.11</v>
      </c>
      <c r="C183" s="8">
        <f t="shared" si="43"/>
        <v>2.75E-2</v>
      </c>
      <c r="D183" s="8">
        <v>0.75</v>
      </c>
      <c r="E183" s="9"/>
      <c r="F183" s="8"/>
      <c r="G183" s="9"/>
      <c r="H183" s="9"/>
      <c r="I183" s="9"/>
      <c r="J183" s="9"/>
      <c r="K183" s="9"/>
      <c r="L183" s="9"/>
      <c r="M183" s="9"/>
      <c r="N183" s="8"/>
      <c r="O183" s="9"/>
      <c r="P183" s="9"/>
      <c r="Q183" s="9"/>
      <c r="R183" s="9"/>
      <c r="S183" s="9"/>
      <c r="T183" s="9"/>
      <c r="U183" s="9"/>
      <c r="V183" s="10">
        <f>AVERAGE(C183:U183)</f>
        <v>0.38874999999999998</v>
      </c>
    </row>
    <row r="184" spans="1:22" outlineLevel="2">
      <c r="A184" s="2" t="s">
        <v>22</v>
      </c>
      <c r="B184" s="3">
        <v>0.05</v>
      </c>
      <c r="C184" s="8">
        <f t="shared" si="43"/>
        <v>0.05</v>
      </c>
      <c r="D184" s="8">
        <v>0</v>
      </c>
      <c r="E184" s="9"/>
      <c r="F184" s="8"/>
      <c r="G184" s="9"/>
      <c r="H184" s="9"/>
      <c r="I184" s="9"/>
      <c r="J184" s="9"/>
      <c r="K184" s="9"/>
      <c r="L184" s="9"/>
      <c r="M184" s="9"/>
      <c r="N184" s="8"/>
      <c r="O184" s="9"/>
      <c r="P184" s="9"/>
      <c r="Q184" s="9"/>
      <c r="R184" s="9"/>
      <c r="S184" s="9"/>
      <c r="T184" s="9"/>
      <c r="U184" s="9"/>
      <c r="V184" s="10">
        <f>AVERAGE(C184:U184)</f>
        <v>2.5000000000000001E-2</v>
      </c>
    </row>
    <row r="185" spans="1:22" outlineLevel="2">
      <c r="A185" s="2" t="s">
        <v>23</v>
      </c>
      <c r="B185" s="3">
        <v>7.0000000000000007E-2</v>
      </c>
      <c r="C185" s="8">
        <f t="shared" si="43"/>
        <v>7.0000000000000007E-2</v>
      </c>
      <c r="D185" s="8">
        <v>0</v>
      </c>
      <c r="E185" s="9"/>
      <c r="F185" s="8"/>
      <c r="G185" s="9"/>
      <c r="H185" s="9"/>
      <c r="I185" s="9"/>
      <c r="J185" s="9"/>
      <c r="K185" s="9"/>
      <c r="L185" s="9"/>
      <c r="M185" s="9"/>
      <c r="N185" s="8"/>
      <c r="O185" s="9"/>
      <c r="P185" s="9"/>
      <c r="Q185" s="9"/>
      <c r="R185" s="9"/>
      <c r="S185" s="9"/>
      <c r="T185" s="9"/>
      <c r="U185" s="9"/>
      <c r="V185" s="10">
        <f>AVERAGE(C185:U185)</f>
        <v>3.5000000000000003E-2</v>
      </c>
    </row>
    <row r="186" spans="1:22" outlineLevel="2">
      <c r="A186" s="2" t="s">
        <v>24</v>
      </c>
      <c r="B186" s="3">
        <v>7.0000000000000007E-2</v>
      </c>
      <c r="C186" s="8">
        <f t="shared" si="43"/>
        <v>1.7500000000000002E-2</v>
      </c>
      <c r="D186" s="8">
        <v>0.75</v>
      </c>
      <c r="E186" s="9"/>
      <c r="F186" s="8"/>
      <c r="G186" s="9"/>
      <c r="H186" s="9"/>
      <c r="I186" s="9"/>
      <c r="J186" s="9"/>
      <c r="K186" s="9"/>
      <c r="L186" s="9"/>
      <c r="M186" s="9"/>
      <c r="N186" s="8"/>
      <c r="O186" s="9"/>
      <c r="P186" s="9"/>
      <c r="Q186" s="9"/>
      <c r="R186" s="9"/>
      <c r="S186" s="9"/>
      <c r="T186" s="9"/>
      <c r="U186" s="9"/>
      <c r="V186" s="10">
        <f>AVERAGE(C186:U186)</f>
        <v>0.38374999999999998</v>
      </c>
    </row>
    <row r="187" spans="1:22" outlineLevel="2">
      <c r="A187" s="2" t="s">
        <v>25</v>
      </c>
      <c r="B187" s="3">
        <v>0.18</v>
      </c>
      <c r="C187" s="8">
        <f t="shared" si="43"/>
        <v>0.18</v>
      </c>
      <c r="D187" s="8">
        <v>0</v>
      </c>
      <c r="E187" s="9"/>
      <c r="F187" s="8"/>
      <c r="G187" s="9"/>
      <c r="H187" s="9"/>
      <c r="I187" s="9"/>
      <c r="J187" s="9"/>
      <c r="K187" s="9"/>
      <c r="L187" s="9"/>
      <c r="M187" s="9"/>
      <c r="N187" s="8"/>
      <c r="O187" s="9"/>
      <c r="P187" s="9"/>
      <c r="Q187" s="9"/>
      <c r="R187" s="9"/>
      <c r="S187" s="9"/>
      <c r="T187" s="9"/>
      <c r="U187" s="9"/>
      <c r="V187" s="10">
        <f>AVERAGE(C187:U187)</f>
        <v>0.09</v>
      </c>
    </row>
    <row r="188" spans="1:22" s="6" customFormat="1" outlineLevel="1">
      <c r="A188" s="4" t="s">
        <v>26</v>
      </c>
      <c r="B188" s="5">
        <f>SUM(B178:B187)</f>
        <v>1</v>
      </c>
      <c r="C188" s="5">
        <f t="shared" ref="C188" si="44">SUM(C178:C187)</f>
        <v>0.86499999999999999</v>
      </c>
      <c r="D188" s="5"/>
      <c r="E188" s="5">
        <f t="shared" ref="E188:V188" si="45">SUM(E178:E187)</f>
        <v>0</v>
      </c>
      <c r="F188" s="5">
        <f t="shared" si="45"/>
        <v>0</v>
      </c>
      <c r="G188" s="5">
        <f t="shared" si="45"/>
        <v>0</v>
      </c>
      <c r="H188" s="5">
        <f t="shared" si="45"/>
        <v>0</v>
      </c>
      <c r="I188" s="5">
        <f t="shared" si="45"/>
        <v>0</v>
      </c>
      <c r="J188" s="5">
        <f t="shared" si="45"/>
        <v>0</v>
      </c>
      <c r="K188" s="5">
        <f t="shared" si="45"/>
        <v>0</v>
      </c>
      <c r="L188" s="5">
        <f t="shared" si="45"/>
        <v>0</v>
      </c>
      <c r="M188" s="5">
        <f t="shared" si="45"/>
        <v>0</v>
      </c>
      <c r="N188" s="5">
        <f t="shared" si="45"/>
        <v>0</v>
      </c>
      <c r="O188" s="5">
        <f t="shared" si="45"/>
        <v>0</v>
      </c>
      <c r="P188" s="5">
        <f t="shared" si="45"/>
        <v>0</v>
      </c>
      <c r="Q188" s="5">
        <f t="shared" si="45"/>
        <v>0</v>
      </c>
      <c r="R188" s="5">
        <f t="shared" si="45"/>
        <v>0</v>
      </c>
      <c r="S188" s="5">
        <f t="shared" si="45"/>
        <v>0</v>
      </c>
      <c r="T188" s="5">
        <f t="shared" si="45"/>
        <v>0</v>
      </c>
      <c r="U188" s="5">
        <f t="shared" si="45"/>
        <v>0</v>
      </c>
      <c r="V188" s="5">
        <f t="shared" si="45"/>
        <v>1.1825000000000001</v>
      </c>
    </row>
    <row r="189" spans="1:22">
      <c r="A189" s="4" t="s">
        <v>48</v>
      </c>
      <c r="B189" s="5">
        <f>0.5*B177+0.5*B188</f>
        <v>1</v>
      </c>
      <c r="C189" s="5">
        <f t="shared" ref="C189" si="46">0.5*C177+0.5*C188</f>
        <v>0.9325</v>
      </c>
      <c r="D189" s="5"/>
      <c r="E189" s="5">
        <f t="shared" ref="E189:V189" si="47">0.5*E177+0.5*E188</f>
        <v>0</v>
      </c>
      <c r="F189" s="5">
        <f t="shared" si="47"/>
        <v>0</v>
      </c>
      <c r="G189" s="5">
        <f t="shared" si="47"/>
        <v>0</v>
      </c>
      <c r="H189" s="5">
        <f t="shared" si="47"/>
        <v>0</v>
      </c>
      <c r="I189" s="5">
        <f t="shared" si="47"/>
        <v>0</v>
      </c>
      <c r="J189" s="5">
        <f t="shared" si="47"/>
        <v>0</v>
      </c>
      <c r="K189" s="5">
        <f t="shared" si="47"/>
        <v>0</v>
      </c>
      <c r="L189" s="5">
        <f t="shared" si="47"/>
        <v>0</v>
      </c>
      <c r="M189" s="5">
        <f t="shared" si="47"/>
        <v>0</v>
      </c>
      <c r="N189" s="5">
        <f t="shared" si="47"/>
        <v>0</v>
      </c>
      <c r="O189" s="5">
        <f t="shared" si="47"/>
        <v>0</v>
      </c>
      <c r="P189" s="5">
        <f t="shared" si="47"/>
        <v>0</v>
      </c>
      <c r="Q189" s="5">
        <f t="shared" si="47"/>
        <v>0</v>
      </c>
      <c r="R189" s="5">
        <f t="shared" si="47"/>
        <v>0</v>
      </c>
      <c r="S189" s="5">
        <f t="shared" si="47"/>
        <v>0</v>
      </c>
      <c r="T189" s="5">
        <f t="shared" si="47"/>
        <v>0</v>
      </c>
      <c r="U189" s="5">
        <f t="shared" si="47"/>
        <v>0</v>
      </c>
      <c r="V189" s="5">
        <f t="shared" si="47"/>
        <v>0.84125000000000005</v>
      </c>
    </row>
    <row r="190" spans="1:22" s="15" customFormat="1">
      <c r="A190" s="4" t="s">
        <v>51</v>
      </c>
      <c r="B190" s="28"/>
      <c r="C190" s="16" t="s">
        <v>91</v>
      </c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5">
        <f>COUNTIF(C190:U190,"Y")/COUNTA(C190:U190)</f>
        <v>0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DF678B14-B885-43F4-A76F-C03FE8E210B9}">
  <ds:schemaRefs>
    <ds:schemaRef ds:uri="d8762117-8292-4133-b1c7-eab5c6487cfd"/>
    <ds:schemaRef ds:uri="http://purl.org/dc/terms/"/>
    <ds:schemaRef ds:uri="http://schemas.microsoft.com/office/2006/documentManagement/types"/>
    <ds:schemaRef ds:uri="http://schemas.microsoft.com/sharepoint/v4"/>
    <ds:schemaRef ds:uri="f166a696-7b5b-4ccd-9f0c-ffde0cceec81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611109f9-ed58-4498-a270-1fb2086a532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FR1 FDD</vt:lpstr>
      <vt:lpstr>FR1 TDD</vt:lpstr>
      <vt:lpstr>FR2 TDD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Wang Lihui</cp:lastModifiedBy>
  <dcterms:created xsi:type="dcterms:W3CDTF">2020-09-01T18:13:12Z</dcterms:created>
  <dcterms:modified xsi:type="dcterms:W3CDTF">2020-10-16T13:16:33Z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